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9580" firstSheet="2" activeTab="6"/>
  </bookViews>
  <sheets>
    <sheet name="Summary" sheetId="17" r:id="rId1"/>
    <sheet name="Service" sheetId="16" r:id="rId2"/>
    <sheet name="Equipments" sheetId="20" r:id="rId3"/>
    <sheet name="HVAC system" sheetId="5" r:id="rId4"/>
    <sheet name="Medical gas system-1" sheetId="6" r:id="rId5"/>
    <sheet name="Medical gas system-2" sheetId="7" r:id="rId6"/>
    <sheet name="Intelligent system" sheetId="21" r:id="rId7"/>
  </sheets>
  <externalReferences>
    <externalReference r:id="rId8"/>
  </externalReferences>
  <definedNames>
    <definedName name="_xlnm.Print_Area">#REF!</definedName>
    <definedName name="aBrand">[1]产品目录!$G$13:$G$198</definedName>
    <definedName name="_xlnm.Print_Area" localSheetId="2">#REF!</definedName>
    <definedName name="_xlnm.Print_Area" localSheetId="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<sst xmlns="http://schemas.openxmlformats.org/spreadsheetml/2006/main" count="1355" uniqueCount="767">
  <si>
    <t>Summary</t>
  </si>
  <si>
    <t>No.</t>
  </si>
  <si>
    <t>Item</t>
  </si>
  <si>
    <r>
      <rPr>
        <sz val="10.5"/>
        <rFont val="Times New Roman"/>
        <charset val="134"/>
      </rPr>
      <t>Price(RMB</t>
    </r>
    <r>
      <rPr>
        <sz val="10.5"/>
        <rFont val="宋体"/>
        <charset val="134"/>
      </rPr>
      <t>）</t>
    </r>
  </si>
  <si>
    <t>Total price of service</t>
  </si>
  <si>
    <t>Total price of equipments</t>
  </si>
  <si>
    <t>Total price of accessory systems</t>
  </si>
  <si>
    <r>
      <rPr>
        <sz val="10.5"/>
        <rFont val="Times New Roman"/>
        <charset val="134"/>
      </rPr>
      <t>Total price</t>
    </r>
    <r>
      <rPr>
        <sz val="10.5"/>
        <rFont val="宋体"/>
        <charset val="134"/>
      </rPr>
      <t>（</t>
    </r>
    <r>
      <rPr>
        <sz val="10.5"/>
        <rFont val="Times New Roman"/>
        <charset val="134"/>
      </rPr>
      <t>=1+2+3</t>
    </r>
    <r>
      <rPr>
        <sz val="10.5"/>
        <rFont val="宋体"/>
        <charset val="134"/>
      </rPr>
      <t>）</t>
    </r>
  </si>
  <si>
    <t>Quotation Form</t>
  </si>
  <si>
    <t>Date:______________________________</t>
  </si>
  <si>
    <t>Tender reference:________________</t>
  </si>
  <si>
    <r>
      <rPr>
        <sz val="10.5"/>
        <rFont val="Times New Roman"/>
        <charset val="134"/>
      </rPr>
      <t>6</t>
    </r>
    <r>
      <rPr>
        <sz val="10.5"/>
        <rFont val="宋体"/>
        <charset val="134"/>
      </rPr>
      <t>＝</t>
    </r>
    <r>
      <rPr>
        <sz val="10.5"/>
        <rFont val="Times New Roman"/>
        <charset val="134"/>
      </rPr>
      <t>4×5</t>
    </r>
  </si>
  <si>
    <t>Description of service</t>
  </si>
  <si>
    <t>Origin</t>
  </si>
  <si>
    <t>Quantity and unit</t>
  </si>
  <si>
    <t>Unit price</t>
  </si>
  <si>
    <t>Price of each service</t>
  </si>
  <si>
    <r>
      <rPr>
        <sz val="10.5"/>
        <rFont val="宋体"/>
        <charset val="134"/>
      </rPr>
      <t>（</t>
    </r>
    <r>
      <rPr>
        <sz val="10.5"/>
        <rFont val="Times New Roman"/>
        <charset val="134"/>
      </rPr>
      <t>Including freight, insurance fees and other related services for transporting the goods to the destination</t>
    </r>
    <r>
      <rPr>
        <sz val="10.5"/>
        <rFont val="宋体"/>
        <charset val="134"/>
      </rPr>
      <t>）</t>
    </r>
  </si>
  <si>
    <t>Transportation and Insurance</t>
  </si>
  <si>
    <t>Installation and Tuning</t>
  </si>
  <si>
    <t>Training and after-sales services (if required)</t>
  </si>
  <si>
    <t>Total price</t>
  </si>
  <si>
    <t>Quotation of equipments</t>
  </si>
  <si>
    <t>Date: Year/Month</t>
  </si>
  <si>
    <t>This tender No. :</t>
  </si>
  <si>
    <t>1</t>
  </si>
  <si>
    <t>5 = 3 * 4</t>
  </si>
  <si>
    <t>7 = 5 + 6</t>
  </si>
  <si>
    <t>Item number</t>
  </si>
  <si>
    <t>Description of goods</t>
  </si>
  <si>
    <t>Specifications/Models/technical parameters/usage requirements</t>
  </si>
  <si>
    <t>Unit of measurement</t>
  </si>
  <si>
    <t>Quantity</t>
  </si>
  <si>
    <t>Factory unit price</t>
  </si>
  <si>
    <t>The purpose of each product</t>
  </si>
  <si>
    <t>Every item
Taxes and fees are due</t>
  </si>
  <si>
    <t>Ex-factory price</t>
  </si>
  <si>
    <t>Price including tax</t>
  </si>
  <si>
    <t>Endoscope camera system</t>
  </si>
  <si>
    <t>4K image processing, multispectral imaging, dual-mirror combined split-screen display; complete set of components including cold light source, camera, endoscope, etc</t>
  </si>
  <si>
    <t>set</t>
  </si>
  <si>
    <t>Hysteroscope</t>
  </si>
  <si>
    <t>Integrated diagnosis and treatment, with a design that avoids dilation of the uterus, featuring a 360° rotating water inlet and outlet channel, and equipped with scissors, biopsy forceps, and other instruments</t>
  </si>
  <si>
    <t>item</t>
  </si>
  <si>
    <t>Electronic ureteroscope</t>
  </si>
  <si>
    <t>CMOS chip, with a tip diameter of ≤4.5 mm, supports multispectral narrow-band imaging and is capable of low-temperature plasma sterilization</t>
  </si>
  <si>
    <t>Ureteroscope (pediatric)</t>
  </si>
  <si>
    <t>Non-invasive round head design, front end 6Fr, working length 430mm, depth of field 3~100mm</t>
  </si>
  <si>
    <t>Ureteroscope (adult)</t>
  </si>
  <si>
    <t>Sapphire lens, non-invasive tip, instrument channel ≥2.0 mm, dual-channel circulatory perfusion</t>
  </si>
  <si>
    <t>Electronic gastroscope</t>
  </si>
  <si>
    <t>Ultra-high-definition imaging system, including processor, cold light source, upper and lower gastrointestinal endoscope, etc., with 2 gastroscopes and 2 enteroscopes respectively.</t>
  </si>
  <si>
    <t>Urethrocystoscope</t>
  </si>
  <si>
    <t>Multi-view angle configuration, sapphire glass optical system, equipped with surgical instruments of the same brand, and multiple specifications of sheaths</t>
  </si>
  <si>
    <t>Gastrointestinal endoscope cleaning workstation</t>
  </si>
  <si>
    <t>Medical polymer material, compliant with industry standards, capable of automatic cleaning and disinfection, and supporting the integration of cleaning and disinfection traceability with the hospital system</t>
  </si>
  <si>
    <t>Pure water system (endoscope cleaning)</t>
  </si>
  <si>
    <t>The water production capacity is 100 L/H, and the water quality meets the specifications. It is intelligently controlled by PLC, and automatically flushed and disinfected to prevent pollution</t>
  </si>
  <si>
    <t>Network electrocardiograph</t>
  </si>
  <si>
    <t>10-inch touch screen, 12-lead synchronous acquisition, dual-band Wi-Fi + Bluetooth, built-in large-capacity storage</t>
  </si>
  <si>
    <t>Defibrillator (AED)</t>
  </si>
  <si>
    <t>IP65 protection, dual-phase truncated exponential waveform, maximum 360J for adults, supports IoT intelligent management</t>
  </si>
  <si>
    <t>Transport ventilator</t>
  </si>
  <si>
    <t>Pneumatic and electronically controlled, suitable for both adults and children, with invasive/non-invasive/manual ventilation, IPX4 waterproof, and three modes of power supply</t>
  </si>
  <si>
    <t>Bed unit ozone disinfector</t>
  </si>
  <si>
    <t>It can disinfect two beds simultaneously, utilizing vacuuming and ozone decomposition, with a log reduction value of pathogenic bacteria ≥3.00</t>
  </si>
  <si>
    <t>Holmium laser therapy machine</t>
  </si>
  <si>
    <t>2100 nm wavelength, power &gt; 75 W, adjustable narrow and wide pulse widths, no power decay after 8 hours of continuous operation</t>
  </si>
  <si>
    <t>Video laryngoscope</t>
  </si>
  <si>
    <t>3.2-inch wide-angle screen, aviation connector for quick plugging, intelligent anti-fog, capable of taking photos and recording videos for teaching</t>
  </si>
  <si>
    <t>Patient monitor</t>
  </si>
  <si>
    <t>8-inch color screen, multi-parameter monitoring, upgradeable to 12-lead ECG/end-tidal carbon dioxide, with a service life of ≥8 years</t>
  </si>
  <si>
    <t>Digital 12-lead electrocardiograph</t>
  </si>
  <si>
    <t>7-inch screen, 12-lead synchronous acquisition, thermal printing, data exportable and networkable</t>
  </si>
  <si>
    <t>Digital 18-lead electrocardiograph</t>
  </si>
  <si>
    <t>10-inch touch screen, 18-lead analysis, large-capacity storage, and support for remote consultation</t>
  </si>
  <si>
    <t>Emergency transport monitor</t>
  </si>
  <si>
    <t>5-inch touch screen, multi-parameter monitoring, IP44 protection, weight ≤1.5 kg, battery life ≥5.5 h</t>
  </si>
  <si>
    <t>Syringe pump</t>
  </si>
  <si>
    <t>Multi-mode injection, supports cascading of multiple units, IPX4 protection, battery life &gt; 8 hours, multi-level alarm</t>
  </si>
  <si>
    <t>Infusion pump</t>
  </si>
  <si>
    <t>Finger-like peristaltic type, compatible with standard infusion sets, IPX4 protection, battery life &gt; 4 h, with night mode</t>
  </si>
  <si>
    <t>Medical temperature controller</t>
  </si>
  <si>
    <t>The water temperature ranges from 4 to 25℃, featuring dual independent outputs, an integrated ice blanket and ice cap, power failure protection, and a noise level of ≤55 dB</t>
  </si>
  <si>
    <t>Electric hospital bed</t>
  </si>
  <si>
    <t>Multi-functional body position adjustment, with a safe load capacity of ≥300KG, equipped with a battery, anti-decubitus mattress, and central control casters</t>
  </si>
  <si>
    <t>piece</t>
  </si>
  <si>
    <t>Nightstand</t>
  </si>
  <si>
    <t>ABS engineering plastic material, equipped with a dining table, storage cabinet, and foldable hook, with dimensions compliant</t>
  </si>
  <si>
    <t>Dual-crank hospital bed</t>
  </si>
  <si>
    <t>The backboard/legboard is adjustable, equipped with guardrails, infusion racks, and mattresses, and the carbon steel frame is safe and durable</t>
  </si>
  <si>
    <t>Examination bed</t>
  </si>
  <si>
    <t>Carbon steel frame, sponge PU leather surface, detachable and foldable bed feet, with dimensions suitable for outpatient use</t>
  </si>
  <si>
    <t>Mobile air circulation disinfection machine</t>
  </si>
  <si>
    <t>Circulating air volume ≥ 900 m³/h, ultraviolet radiation + activated carbon filtration, scheduled program control, noise level ≤ 55 dB</t>
  </si>
  <si>
    <t>Treatment cart</t>
  </si>
  <si>
    <t>Stainless steel material, double-layer tabletop, equipped with drawers and waste bins, and silent brake casters</t>
  </si>
  <si>
    <t>Medical record folder cart (60 compartments)</t>
  </si>
  <si>
    <t>Stainless steel material, 60-bin storage with lock, silent brake casters, compatible with medical record management</t>
  </si>
  <si>
    <t>Rescue trolley</t>
  </si>
  <si>
    <t>The ABS bed surface can be used as a soft stretcher, equipped with central control silent casters, adjustable backrest angle, and an infusion stand</t>
  </si>
  <si>
    <t>Rescue supplies and medicine cart</t>
  </si>
  <si>
    <t>Stainless steel material, double-layer tabletop, equipped with drawers and waste bins, easy to move</t>
  </si>
  <si>
    <t>Treatment trolley (high-end)</t>
  </si>
  <si>
    <t>Stainless steel + aluminum alloy structure, dual silent drawers, anti-collision corners + dual brake casters</t>
  </si>
  <si>
    <t>Accompanying chair</t>
  </si>
  <si>
    <t>Sitting and reclining functions, carbon steel frame + leather sponge, universal silent wheels, electrostatic spraying process</t>
  </si>
  <si>
    <t>Electronic blood pressure monitor</t>
  </si>
  <si>
    <t>Upper arm type automatic measurement, with data storage, battery powered, standard cuff</t>
  </si>
  <si>
    <t>Pharmaceutical Cool Storage Cabinet (Double-door)</t>
  </si>
  <si>
    <t>Carbon steel cabinet, double-door with lock, partitioned storage, sized to fit pharmacy use</t>
  </si>
  <si>
    <t>Medical refrigerator</t>
  </si>
  <si>
    <t>Effective volume ≥ 310L, precise temperature control at 2-8℃, dual sensors, data storable for 5 years</t>
  </si>
  <si>
    <t>Waiting chair (three-person seat)</t>
  </si>
  <si>
    <t>Made of cold-rolled steel plate, it features a three-person design, anti-slip and breathable, with curved armrests for safety and comfort</t>
  </si>
  <si>
    <t>Medical blood and fluid infusion warmer</t>
  </si>
  <si>
    <t>Dual-channel independent warming, continuously adjustable from 33-43℃, with upgradeable bubble detection and pressurization functions</t>
  </si>
  <si>
    <t>Medical blood and infusion warming cabinet</t>
  </si>
  <si>
    <t>Capacity ≥ 250L, temperature control range of 0-50℃, stainless steel inner tank, supports scheduled operation</t>
  </si>
  <si>
    <t>Infusion chair</t>
  </si>
  <si>
    <t>The reclining angle is adjustable, equipped with a stainless steel infusion pole, leather sponge cushion, and electrostatic spraying</t>
  </si>
  <si>
    <t>Surgical instrument set</t>
  </si>
  <si>
    <t>Including laparotomy, obstetrics and gynecology, and general surgery instruments, made of medical stainless steel, compatible with three sterilization methods</t>
  </si>
  <si>
    <t>UPS power supply</t>
  </si>
  <si>
    <t>400KVA, with three-in and three-out tower type.</t>
  </si>
  <si>
    <t>300KVA, with three-in and three-out tower type.</t>
  </si>
  <si>
    <t>100KVA, with three-in and three-out tower type.</t>
  </si>
  <si>
    <t>60KVA, with three-in and three-out tower type.</t>
  </si>
  <si>
    <t>Molecular sieve oxygen generator</t>
  </si>
  <si>
    <t>5m³ dual-unit PSA oxygen generation system, with an oxygen concentration of 93%, a molecular sieve lifespan of ≥10 years, and support for remote monitoring</t>
  </si>
  <si>
    <t>Wall-mounted air conditioner</t>
  </si>
  <si>
    <t>1.5 horsepower, cooling capacity ≥ 3500W, heating capacity ≥ 5000W, dual-purpose for both cooling and heating</t>
  </si>
  <si>
    <t>Office computer</t>
  </si>
  <si>
    <t>Desktop computer, equipped with an I5-14400 processor, 16GB RAM and 1TB storage, and a 23.8-inch display</t>
  </si>
  <si>
    <t>Dot matrix printer</t>
  </si>
  <si>
    <t>It can print 1 original + 6 copies, suitable for medical bill printing</t>
  </si>
  <si>
    <t>Color copier</t>
  </si>
  <si>
    <t>A3 format, 30 pages/minute, NFC + automatic duplex, fast paper output on the first page</t>
  </si>
  <si>
    <t>Office cubicle</t>
  </si>
  <si>
    <t>Single-person E0-grade eco-friendly board, can be used in combination, comes with standard seats</t>
  </si>
  <si>
    <t>Document Cabinet</t>
  </si>
  <si>
    <t>High-quality steel plate material, with a plate thickness of ≥1.4mm, is sturdy and durable</t>
  </si>
  <si>
    <t>Pure water system (hemodialysis)</t>
  </si>
  <si>
    <t>Secondary pure water ≥1800L/H, bacterial colony count ≤1CFU, endotoxin ≤0.02EU, automatic thermal/chemical disinfection</t>
  </si>
  <si>
    <t>Single-pump dialysis machine</t>
  </si>
  <si>
    <t>15-inch touch screen, bicarbonate dialysis, ultrafiltration accuracy &lt;1.0%, built-in battery life ≥20min</t>
  </si>
  <si>
    <t>Dual-pump dialysis machine</t>
  </si>
  <si>
    <t>15-inch touch screen, supporting multiple dialysis modes, with a replacement fluid flow rate of 20-400ml/min, and fault self-diagnosis</t>
  </si>
  <si>
    <t>Blood purification system</t>
  </si>
  <si>
    <t>18 treatment modes, four-flow pump design, dual-channel heating, triple bubble monitoring, precise liquid balance</t>
  </si>
  <si>
    <t>Centralized liquid supply system</t>
  </si>
  <si>
    <t>Fully automatic dispensing of A/B solution, integrated disinfection, three-stage filtration, PLC touch control, and support for remote monitoring</t>
  </si>
  <si>
    <t>Color Doppler ultrasound (high-end cardiac)</t>
  </si>
  <si>
    <t>≥22-inch screen, 4-probe interface, myocardial quantification analysis, support for contrast imaging and elastography</t>
  </si>
  <si>
    <t>Pulmonary function tester</t>
  </si>
  <si>
    <t>Differential pressure sensor, capable of measuring FVC/SVC/MVV, with animated guidance for operation, equipped with computer + printer</t>
  </si>
  <si>
    <t>Color Doppler ultrasound (whole body)</t>
  </si>
  <si>
    <t>≥23-inch screen, 4-probe interface, ultra-micro blood flow imaging, suitable for diagnosis of multiple parts of the body</t>
  </si>
  <si>
    <t>Magnetic Resonance Imaging System (MRI)</t>
  </si>
  <si>
    <t>1.5T superconducting magnet, certified after 2023, compressed sensing + AI reconstruction, zero liquid helium consumption</t>
  </si>
  <si>
    <t>MR high-pressure injector</t>
  </si>
  <si>
    <t>Dual-barrel design, compatible with 60/110ml syringes, fiber-optic communication, multi-stage injection + pressure protection</t>
  </si>
  <si>
    <t>Dedicated chiller for MRI</t>
  </si>
  <si>
    <t>Refrigerating capacity ≥70KW, fully enclosed scroll compressor, stainless steel multistage pump, intelligent temperature control</t>
  </si>
  <si>
    <t>Metal detection door</t>
  </si>
  <si>
    <t>The size is compliant, with 1-50 frequency band adjustment, precise metal detection, and reduced false alarms</t>
  </si>
  <si>
    <t>Precision air conditioner</t>
  </si>
  <si>
    <t>Total cooling capacity ≥ 40KW, sensible heat ratio ≥ 0.95, precise temperature and humidity control, dual compressor configuration</t>
  </si>
  <si>
    <t>Handheld metal detector</t>
  </si>
  <si>
    <t>25kHz operating frequency, 9V power supply, sound/vibration dual alarm, ABS material body</t>
  </si>
  <si>
    <t>Ferromagnetic detection system</t>
  </si>
  <si>
    <t>Single-column design, 360° alarm, detection range of 0-2 meters, intelligent detection linked with MRI room door</t>
  </si>
  <si>
    <t>Non-magnetic wheelchair</t>
  </si>
  <si>
    <t>Non-magnetic material, PU silent wheels, load capacity ≥100KG, specifically designed for MRI rooms</t>
  </si>
  <si>
    <t>Non-magnetic trolley</t>
  </si>
  <si>
    <t>Non-magnetic stainless steel material, silent wheels, specifically designed for MRI rooms, and ensuring no interference with examinations</t>
  </si>
  <si>
    <t>Non-magnetic oxygen cylinder</t>
  </si>
  <si>
    <t>8L aluminum alloy material, non-magnetic design, dedicated for MRI room</t>
  </si>
  <si>
    <t>Non-magnetic Ultraviolet disinfection instrument</t>
  </si>
  <si>
    <t>Non-magnetic aluminum/stainless steel, intelligent timing, human body sensing, dedicated for nuclear magnetic resonance room</t>
  </si>
  <si>
    <t>Non-magnetic transport bed</t>
  </si>
  <si>
    <t>Non-magnetic material, adjustable height, load capacity ≥180KG, compatible with 1.5T/3.0T MRI</t>
  </si>
  <si>
    <t>Non-magnetic fire extinguisher</t>
  </si>
  <si>
    <t>4/6KG specification, stainless steel + hexafluoropropane, non-magnetic, dedicated for nuclear magnetic resonance room</t>
  </si>
  <si>
    <t>Digital Radiography (DR)</t>
  </si>
  <si>
    <t>Dynamic flat panel, 17x17 inches, 70kW high voltage, supports gastrointestinal imaging + radiography</t>
  </si>
  <si>
    <t>X-ray Computed Tomography (CT)</t>
  </si>
  <si>
    <t>64-row 128-layer, 72kW generator, low-dose reconstruction, metal artifact reduction function</t>
  </si>
  <si>
    <t>3-megapixel medical display</t>
  </si>
  <si>
    <t>≥21.3 inches, 2048*1536 resolution, brightness ≥2000cd/㎡, medical grade</t>
  </si>
  <si>
    <t>10-megapixel medical display</t>
  </si>
  <si>
    <t>≥28 inches, 3840*2560 resolution, all-metal body, supports Type-C screen mirroring</t>
  </si>
  <si>
    <t>Double-barrel high-pressure injector (CT)</t>
  </si>
  <si>
    <t>200ml dual-syringe, wireless/wired communication, multi-stage injection, precise pressure control</t>
  </si>
  <si>
    <t>Mobile DR</t>
  </si>
  <si>
    <t>Mobile wireless tablet, 50kW power, electric column, automatic ranging, with pediatric protocol</t>
  </si>
  <si>
    <t>Dehumidifier</t>
  </si>
  <si>
    <t>Suitable for 30-36㎡, touch control, stops when full, supports timing function</t>
  </si>
  <si>
    <t>3P air conditioner</t>
  </si>
  <si>
    <t>Variable frequency cabinet unit, with Grade 1 energy efficiency, suitable for both heating and cooling, and compatible with spaces ranging from 30 to 40 square meters</t>
  </si>
  <si>
    <t>Mobile plasma air disinfection machine</t>
  </si>
  <si>
    <t>Circulating air volume ≥ 900 m³/h, UV + activated carbon filtration, timing program control, with child lock</t>
  </si>
  <si>
    <t>Fully automatic five-part hematology analyzer 1</t>
  </si>
  <si>
    <t>Fluorescence flow cytometry + impedance method, detection speed ≥50T/h, dual platelet counting, support for body fluid detection</t>
  </si>
  <si>
    <t>Fully automatic five-part hematology analyzer 2</t>
  </si>
  <si>
    <t>Laser flow cytometry + nucleic acid staining, ≤25ul micro blood detection, 4 types of reagents, with microscopic examination prompts</t>
  </si>
  <si>
    <t>Fully automated immunoassay analyzer</t>
  </si>
  <si>
    <t>8-channel chemiluminescence, magnetic particle separation, first result in ≤20 minutes, built-in computer + printing</t>
  </si>
  <si>
    <t>Fully automatic blood coagulation analyzer</t>
  </si>
  <si>
    <t>8 channels, 3 detection methods, speed ≥ 100 tests/hour, intelligent anti-interference + automatic quality control</t>
  </si>
  <si>
    <t>Fully automatic chemiluminescence immunoassay analyzer</t>
  </si>
  <si>
    <t>Enzymatic magnetic particle method, ≥120 tests/hour, reagent refrigeration, capable of conducting 70+ testing items</t>
  </si>
  <si>
    <t>Fully automatic biochemical analyzer (600 tests/hour)</t>
  </si>
  <si>
    <t>Discrete type, 600-speed constant speed, post-dispersion, sample probe contamination rate ≤0.1%</t>
  </si>
  <si>
    <t>Fully automatic biochemical analyzer (300 tests/hour)</t>
  </si>
  <si>
    <t>Discrete type, 300 rpm, non-water bath constant temperature, water consumption ≤15L/H</t>
  </si>
  <si>
    <t>Blood gas analyzer</t>
  </si>
  <si>
    <t>Microfluidic dry electrochemical technology, delivering results in 60 seconds, with over 10 measured parameters, and powered by a lithium battery for extended use</t>
  </si>
  <si>
    <t>Microplate Reader</t>
  </si>
  <si>
    <t>LED light source, 96-well plate detection, 6 channels, wavelength range of 400-750nm, supports oscillating mixing</t>
  </si>
  <si>
    <t>Washing machine</t>
  </si>
  <si>
    <t>Fully automatic vertical type, 30s quick wash, centrifugal dehydration, alcohol disinfection and sterilization, closed cleaning to prevent contamination</t>
  </si>
  <si>
    <t>Biosafety cabinet</t>
  </si>
  <si>
    <t>Secondary standard, stainless steel operating area, ULPA filter, LCD display alarm</t>
  </si>
  <si>
    <t>≥310L, temperature controlled at 2-8℃, dual sensors, data traceability, medical registration certificate</t>
  </si>
  <si>
    <t>Low-speed centrifuge</t>
  </si>
  <si>
    <t>Maximum speed of 5000r/min, maximum capacity ≥800ml, automatic balancing, electronic door lock</t>
  </si>
  <si>
    <t>Biological microscope</t>
  </si>
  <si>
    <t>Aluminum alloy body, LED light source, 4 sets of objectives, binocular observation tube, suitable for clinical microscopic observation</t>
  </si>
  <si>
    <t>Ultrapure water system</t>
  </si>
  <si>
    <t>Water production capacity ≥ 200L/H, conductivity ≤ 0.1μs/cm, single-stage reverse osmosis, constant pressure water supply</t>
  </si>
  <si>
    <t>Fully automated urine analysis system</t>
  </si>
  <si>
    <t>13 tests, ≥500 samples/hour, automatic sample feeding, capable of storing over 2000 specimens</t>
  </si>
  <si>
    <t>Carbon dioxide incubator</t>
  </si>
  <si>
    <t>Air-jacketed type, ≥50L, infrared CO2 sensor, UV sterilization, 7-inch touch screen</t>
  </si>
  <si>
    <t>Electrically heated constant temperature incubator</t>
  </si>
  <si>
    <t>≥54L, RT+5-85℃, PID temperature control, UV sterilization, with casters</t>
  </si>
  <si>
    <t>Vertical autoclave</t>
  </si>
  <si>
    <t>≥80L, 134℃ sterilization, pulsating exhaust, fully automatic operation, in compliance with industry standards</t>
  </si>
  <si>
    <t>Ultra-low temperature freezer</t>
  </si>
  <si>
    <t>-10~-25℃ temperature control, capacity &gt; 90L, multiple alarms, power-off display for 24 hours</t>
  </si>
  <si>
    <t>Five-in-one vaginal discharge analyzer</t>
  </si>
  <si>
    <t>Fully automated morphological and functional testing, with a speed of &gt;80 samples/hour, 60 sample positions, and LIS integration</t>
  </si>
  <si>
    <t>Oscillator</t>
  </si>
  <si>
    <t>Circumferential oscillation, 200-1500rpm, timing/continuous mode, IP20 protection</t>
  </si>
  <si>
    <t>Fluorescence immunoassay quantitative analyzer</t>
  </si>
  <si>
    <t>Dry fluorescence method, multiple sample testing, USB transmission, storage capacity of over 50,000 records</t>
  </si>
  <si>
    <t>Pipette gun</t>
  </si>
  <si>
    <t>Multiple measurement ranges are available, with ergonomic design, anti-pollution filter, and high-temperature sterilization capability</t>
  </si>
  <si>
    <t>Mechanical anesthesia pendant</t>
  </si>
  <si>
    <t>Bearing capacity ≥ 250KG, single-arm rotation ≥ 800mm, multiple power/gas interfaces, fireproof and anti-corrosion</t>
  </si>
  <si>
    <t>Mechanical surgical pendant</t>
  </si>
  <si>
    <t>Bearing capacity ≥ 250KG, single arm rotation ≥ 800mm, multiple trays/drawers, complete medical gas terminals</t>
  </si>
  <si>
    <t>Shadowless lamp</t>
  </si>
  <si>
    <t>LED dual-color light source, with a color rendering index of ≥95, a central illumination of 40,000-160,000 Lx, and dual lamp head touch adjustment</t>
  </si>
  <si>
    <t>Anesthesia machine (high-end)</t>
  </si>
  <si>
    <t>15-inch touch screen, pneumatic electronic control, suitable for both newborns and adults, modular circuit capable of high-temperature sterilization</t>
  </si>
  <si>
    <t>Ventilator</t>
  </si>
  <si>
    <t>15-inch touch screen, multiple ventilation modes, battery life ≥60min, flow sensor disinfectable</t>
  </si>
  <si>
    <t>Defibrillator monitor</t>
  </si>
  <si>
    <t>Manual/AED defibrillation, 6-lead electrocardiogram, 360J biphasic waveform, built-in printing, shockproof</t>
  </si>
  <si>
    <t>Anesthesia monitor</t>
  </si>
  <si>
    <t>15-inch touch screen, modular design, multi-parameter + anesthetic gas monitoring, supports HL7 protocol</t>
  </si>
  <si>
    <t>Operating table ( fluoroscopic)</t>
  </si>
  <si>
    <t>Electric hydraulic, with a translation range of ≥300mm, multi-position adjustment, memory mattress, and built-in battery</t>
  </si>
  <si>
    <t>Gastric lavage machine</t>
  </si>
  <si>
    <t>Oil-free membrane pump, with balanced inlet and outlet liquid volume, one-button gastric lavage, pressure ranging from 0 to 50KPa, and noise level ≤55 dB</t>
  </si>
  <si>
    <t>sputum excretion machine</t>
  </si>
  <si>
    <t>10-50Hz vibration, 4 types of percussion heads, flexible power tube, digital display, safe voltage power supply</t>
  </si>
  <si>
    <t>Carbon-13 breath analyzer</t>
  </si>
  <si>
    <t>10-channel, infrared detection, 2.5 minutes per sample, one-button operation, dual independent systems</t>
  </si>
  <si>
    <t>Leep knife</t>
  </si>
  <si>
    <t>0-100W power, 6 working modes, smoke purification, waterproof foot pedal, multiple surgical electrodes</t>
  </si>
  <si>
    <t>Electronic colposcope</t>
  </si>
  <si>
    <t>2 million pixels, 1-40x optical zoom, fluorescence diagnosis, equipped with computer + printer + dedicated trolley</t>
  </si>
  <si>
    <t>Gynecological ozone therapy machine (three-in-one)</t>
  </si>
  <si>
    <t>7-inch touch screen, water-air-mist three-in-one, ozone concentration compliant, constant temperature rinsing, automatic water intake</t>
  </si>
  <si>
    <t>Cervical erosion and pelvic inflammatory disease treatment device</t>
  </si>
  <si>
    <t>Thermal magnetic + infrared + surface hyperthermia, dual overtemperature protection, multi-mode treatment, safe and reliable</t>
  </si>
  <si>
    <t>Gynecological Spectrum Therapeutic Apparatus</t>
  </si>
  <si>
    <t>0.8-3.0μm spectrum, thick and thin dual fibers, 7-level prescription, 360° rotation of therapy head</t>
  </si>
  <si>
    <t>Dual-energy X-ray bone densometer</t>
  </si>
  <si>
    <t>DXA method, measuring radius and ulna, suitable for ages 0-100, no protective gear required, equipped with computer + printer</t>
  </si>
  <si>
    <t>Delivery bed</t>
  </si>
  <si>
    <t>Electric lifting, multi-position adjustment, 304 stainless steel base, memory foam mattress, concealed dirt basin</t>
  </si>
  <si>
    <t>LED cold light source, with a color rendering index of ≥96, adjustable light spot, disinfectable handle, and balanced arm without drift</t>
  </si>
  <si>
    <t>Medical drying cabinet</t>
  </si>
  <si>
    <t>≥380L, made of stainless steel, featuring double-door interlocking, intelligent touch control, and multiple safety protections</t>
  </si>
  <si>
    <t>Air compressor</t>
  </si>
  <si>
    <t>Starting pressure of 5 bar, air flow rate of 55 L/min, and a 25 L gas storage tank</t>
  </si>
  <si>
    <t>Water gun (air gun)</t>
  </si>
  <si>
    <t>304 stainless steel gun body, 8 nozzles, pressure resistance 0-0.75MPa, suitable for endoscope channel cleaning</t>
  </si>
  <si>
    <t>Eye wash station</t>
  </si>
  <si>
    <t>Flow rate ≥ 11.4L/min, working pressure 0.2-0.4Mpa, meeting medical safety standards</t>
  </si>
  <si>
    <t>Dirt cleaning tank (with drying function)</t>
  </si>
  <si>
    <t>304/316 stainless steel, double sinks + drying table, rounded corners, and damping cabinet door</t>
  </si>
  <si>
    <t>Waste receiving station</t>
  </si>
  <si>
    <t>304/316 stainless steel, with shelves, universal brake casters, and dimensions suitable for supply rooms</t>
  </si>
  <si>
    <t>Cleaning workbench</t>
  </si>
  <si>
    <t>304/316 stainless steel, perforated divider, universal brake casters, easy to clean</t>
  </si>
  <si>
    <t>Instrument cabinet</t>
  </si>
  <si>
    <t>304/316 stainless steel, double-door glass window, 4-layer adjustable partition, fully compliant with standards</t>
  </si>
  <si>
    <t>Double-row basket storage rack</t>
  </si>
  <si>
    <t>304/316 stainless steel, capable of accommodating 20 baskets on both sides, with ample capacity</t>
  </si>
  <si>
    <t>Sterile basket</t>
  </si>
  <si>
    <t>304/316 stainless steel, mesh ventilation, high temperature and high pressure sterilization resistance, and compliant dimensions</t>
  </si>
  <si>
    <t>Double-row basket trolley</t>
  </si>
  <si>
    <t>Stainless steel material, equipped with 6 baskets, and 4-inch silent brake casters</t>
  </si>
  <si>
    <t>Electric transfer window</t>
  </si>
  <si>
    <t>304/316 stainless steel, electric lifting, tempered glass window, button control</t>
  </si>
  <si>
    <t>Ultrasonic Scalpel</t>
  </si>
  <si>
    <t>Ultrasonic cutting and hemostasis, with power ≥50W, amplitude ≥95um, automatic frequency tracking, and disposable blade</t>
  </si>
  <si>
    <t>High-frequency electrosurgical unit</t>
  </si>
  <si>
    <t>Single-pole 300W, bipolar 70W, 6 modes, automatic power compensation, loop monitoring and alarming</t>
  </si>
  <si>
    <t>Flat panel C-arm X-ray machine</t>
  </si>
  <si>
    <t>5.0kW tube, 9-inch flat panel detector, fully balanced C-arm, DICOM3.0 interface</t>
  </si>
  <si>
    <t>Ozone therapy instrument (for joint)</t>
  </si>
  <si>
    <t>7-inch touch screen, ozone concentration range of 5-80mg/L, automatic calibration, with a history record of ≥1000 entries</t>
  </si>
  <si>
    <t>Plasma resectoscope surgical system</t>
  </si>
  <si>
    <t>Low temperature range of 40-70℃, multi-mode operation, driven by saline solution, equipped with a 12° sapphire resectoscope</t>
  </si>
  <si>
    <t>Digital Subtraction Angiography System (DSA)</t>
  </si>
  <si>
    <t>The suspended frame can cover the whole body and support cardiac/cerebral/peripheral interventions; equipped with a 100kW high-voltage generator and an amorphous silicon flat panel detector, it features 3D/CBCT, stent visualization, and low-dose algorithms, and a multi-screen workstation meets diagnostic and treatment needs</t>
  </si>
  <si>
    <t>Angiography injection system</t>
  </si>
  <si>
    <t>Integrated injection headband with safety lock, multi-dimensional rotating hover; 12.1-inch touch screen control, injection rate of 0.1~50.0ml/sec, compatible with DSA, supports DSA/CT dual mode, multiple safety protections</t>
  </si>
  <si>
    <t>Cardiac radiofrequency ablation generator</t>
  </si>
  <si>
    <t>Maximum RF output of 100W, frequency of 460kHz; dual temperature display, real-time impedance monitoring, with memory/foot pedal/perfusion control functions, power-on self-test and proximity detection to ensure safety</t>
  </si>
  <si>
    <t>Intra-aortic balloon counterpulsation pump</t>
  </si>
  <si>
    <t>The integrated whole machine weighs no more than 52kg, featuring a 10.4-inch rotatable touch screen; it offers 7 triggering modes and 3 auxiliary ratios, with a built-in battery that provides a runtime of at least 120 minutes. It automatically alarms and records data, and can automatically identify balloon models</t>
  </si>
  <si>
    <t>Total</t>
  </si>
  <si>
    <t>Note: The parameters in this table are a brief description, the technical specification has detailed parameters and states which are critical equipment.</t>
  </si>
  <si>
    <t>Full-cost bill of quantities</t>
  </si>
  <si>
    <t>Unit Project Name: Medical Equipment accessory System (Central Supply, Imaging, delivery room, operating room) - HVAC system</t>
  </si>
  <si>
    <t>Serial Number</t>
  </si>
  <si>
    <t>Project Name</t>
  </si>
  <si>
    <t>Project Features</t>
  </si>
  <si>
    <t>Measurement
Unit</t>
  </si>
  <si>
    <t>Quantities of work</t>
  </si>
  <si>
    <t>Names and brands of main materials</t>
  </si>
  <si>
    <t>Main material manufacturer, origin</t>
  </si>
  <si>
    <t>Amount</t>
  </si>
  <si>
    <t>Comprehensive unit price</t>
  </si>
  <si>
    <t>Combined price</t>
  </si>
  <si>
    <t>Air-cooled direct expansion - indoor unit</t>
  </si>
  <si>
    <t>1. Name: Air-cooled Direct expansion - Indoor Unit (System Number: AHU-1-1)
2. Service area: Central supply sterile area
3. Parameters: Rated air volume: 1200m ³ /h, fresh air ratio: 60%, external static pressure: 500Pa, fan power: 1.5kW, summer cooling capacity: 10kW, summer reheat capacity: 2kW, winter heating capacity: 11.3kW, winter humidification capacity: 2kg/h, total equipment power: 4kW, equipment noise: 62dB(A), filter: C4+Z3
4.. Meet design and relevant specification requirements</t>
  </si>
  <si>
    <t>Air-cooled direct expansion - outdoor unit</t>
  </si>
  <si>
    <t>1. Name: Air-cooled Direct expansion - Outdoor Unit (System Number: AHU-1-1)
2. Service area: Central supply sterile area
3. Parameters: Total equipment power: 5kW, APF: ≥3.1W.h/W.h, equipment noise: ≤70dB(A)
4.. Meet design and relevant specification requirements</t>
  </si>
  <si>
    <t>1. Name: Air-cooled Direct expansion - Indoor Unit (System Number: AHU-4-1)
2. Service area: Class I operating room
3. Parameters: Rated air volume: 12500m ³ /h, fresh air ratio: 13%, external static pressure: 600 pa, fan power: 7.5kW, summer cooling capacity: 54kW, summer reheat capacity: 30kW, winter heating capacity: 56kW, winter humidification capacity: 6kg/h, total equipment power: 37.5kW, equipment noise: 68dB(A), filter: C4+Z3
4.. Meet design and relevant specification requirements</t>
  </si>
  <si>
    <t>1. Name: Air-cooled Direct expansion - Outdoor Unit (System Number: AHU-4-1)
2. Service area: Class I operating room
3. Parameters: Total equipment power: 20kW, APF: 2.7W.h/W.h, equipment noise: ≤70dB(A)
4.. Meet design and relevant specification requirements</t>
  </si>
  <si>
    <t>1. Name: Air-cooled Direct expansion - Indoor Unit (System Number: AHU-4-2)
2. Service area: Class III operating room
3. Parameters: Rated air volume: 3000m ³ /h, fresh air ratio: 29%, external static pressure: 500 pa, fan power: 2.2kW, summer cooling capacity: 19kW, summer reheat capacity: 6kW, winter heating capacity: 19.3kW, winter humidification capacity: 5kg/h, total equipment power: 9kW, equipment noise: 62dB(A), filter: C4+Z3
4.. Meet design and relevant specification requirements</t>
  </si>
  <si>
    <t>1. Name: Air-cooled Direct expansion - Indoor Unit (System Number: AHU-4-2)
2. Service area: Class III operating room
3. Parameters: Total equipment power: 8kW, APF: ≥2.9W.h/W.h, equipment noise: ≤70dB(A)
4.. Meet design and relevant specification requirements</t>
  </si>
  <si>
    <t>1. Name: Air-cooled Direct expansion - Indoor Unit (System Number: AHU-4-3)
2. Service area: Auxiliary area of Class IV operating room
3. Parameters: Rated air volume: 3000m ³ /h, fresh air ratio: 43%, external static pressure: 500 pa, fan power: 2.2kW, summer cooling capacity: 19kW, summer reheat capacity: 5kW, winter heating capacity: 19.3kW, winter humidification capacity: 5kg/h, total equipment power: 9kW, equipment noise: 62dB(A), filter: C4+Z3
4.. Meet design and relevant specification requirements</t>
  </si>
  <si>
    <t>1. Name: Air-cooled Direct expansion - Indoor Unit (System Number: AHU-4-3)
2. Service area: Auxiliary area of Class IV operating room
3. Parameters: Total power of equipment: 8kW, APF: ≥2.9W.h/W.h, equipment noise: ≤70dB(A)
4.. Meet design and relevant specification requirements</t>
  </si>
  <si>
    <t>Multi-split air conditioning outdoor units</t>
  </si>
  <si>
    <t>1. Name: Multi-split air conditioning outdoor Unit (System Number: KT-1)
2. Service area: Semi-basement central supply decontamination and sterilization area
3. Model: RAS-80
4. Refrigerant type :R410A
5. Parameters: Rated cooling capacity :8kW, rated cooling power: 2kW, rated heating capacity: 9.5kW, rated heating power; 2.26kW, APF:5W.h/W.h, noise: 50dB(A), weight: 68kg, power supply: 220/50, maximum input power: 4kW
6. Meet design and relevant specification requirements</t>
  </si>
  <si>
    <t>Multi-split air conditioning indoor unit - four-way air outlet embedded</t>
  </si>
  <si>
    <t>1. Name: Multi-split air conditioning Indoor Unit - four-way Air outlet embedded (System Number: KT-1)
2. Service area: Semi-basement central supply decontamination and sterilization area
3. Model: RCI-28
4.. Parameters: Rated cooling capacity: 2.8kW, rated heating capacity: 3.2kW, rated air supply: 648m ³ /h, noise: 28dB(A), power supply: 220/50, fan power: 53W
5.. Meet design and relevant specification requirements</t>
  </si>
  <si>
    <t>1. Name: Multi-split air conditioning indoor Unit - four-way Air Outlet Embedded (System Number: KT-1)
2. Service area: Semi-basement central supply decontamination and sterilization area
3. Model: RCI-36
4.. Parameters: Rated cooling capacity: 3.6kW, rated heating capacity: 4kW, rated air supply: 708m ³ /h, noise: 28dB(A), power supply: 220/50, fan power: 53W
5.. Meet design and relevant specification requirements</t>
  </si>
  <si>
    <t>1. Name: Multi-split Air conditioning Outdoor Unit (System Number: KT-2)
2. Service area: Imaging Department on the first floor
3. Model: RAS-335
4. Refrigerant type :R410A
5. Parameters: Rated cooling capacity :33.5kW, rated cooling power: 8.55kW, rated heating capacity: 37.5kW, rated heating power; 8.72kW, APF:4.95W.h/W.h, noise: 59dB(A), weight: 250kg, power supply: 220/50, maximum input power: 13kW
6.. Meet design and relevant specification requirements</t>
  </si>
  <si>
    <t>1. Name: Multi-split air conditioning indoor Unit - four-way Air Outlet Embedded (System Number: KT-2)
2. Service area: Imaging Department on the first floor
3. Model: RCI-36
4.. Parameters: Rated cooling capacity: 3.6kW, rated heating capacity: 4kW, rated air supply: 708m ³ /h, noise: 28dB(A), power supply: 380/3/50, fan power: 53W
5. Meet design and relevant specification requirements</t>
  </si>
  <si>
    <t>1. Name: Multi-split air conditioning indoor Unit - four-way Air Outlet Embedded (System Number: KT-2)
2. Service area: Imaging Department on the first floor
3. Model: RCI-50
4.. Parameters: Rated cooling capacity: 5kW, rated heating capacity: 5.6kW, rated air supply volume: 930m3/h, noise: 29dB(A), power supply: 220/50, fan power: 74W
5. Meet design and relevant specification requirements</t>
  </si>
  <si>
    <t>1. Name: Multi-split air conditioning indoor Unit - four-way Air Outlet Embedded (System Number: KT-2)
2. Service area: Imaging Department on the first floor
3. Model: RCI-71
4. Parameters: Rated cooling capacity: 7.1kW, rated heating capacity: 8kW, rated air supply: 1080m ³ /h, noise: 30dB(A), power supply: 220/50, fan power: 86W
5. Meet design and relevant specification requirements</t>
  </si>
  <si>
    <t>1. Name: Multi-split Air conditioning Outdoor Unit (System Number: KT-3)
2. Service area: Three-story delivery room
2. Model: RAS-224
3. Refrigerant type :R410A
4. Parameters: Rated cooling capacity :22.4kW, rated cooling power: 4.85kW, rated heating capacity: 25kW, rated heating power; 5.26kW, APF:5.35W.h/W.h, noise: 56dB(A), weight: 200kg, power supply: 380/3/50, maximum input power: 10kW
5.. Meet design and relevant specification requirements</t>
  </si>
  <si>
    <t>1. Name: Multi-split air conditioning indoor Unit - four-way Air Outlet Embedded (System Number: KT-3)
2. Service area: Three-story delivery room
3. Model: RCI-36
4.. Parameters: Rated cooling capacity: 3.6kW, rated heating capacity: 4kW, rated air supply: 708m ³ /h, noise: 28dB(A), power supply: 220/50, fan power: 53W
5.. Meet design and relevant specification requirements</t>
  </si>
  <si>
    <t>1. Name: Multi-split air conditioning indoor Unit - four-way Air Outlet Embedded (System Number: KT-3)
2. Service area: Three-story delivery room
3. Model: RCI-56
4.. Parameters: Rated cooling capacity: 5.6kW, rated heating capacity: 6.3kW, rated air supply: 930m3/h, noise: 29dB(A), power supply: 220/50, fan power: 74W
5.. Meet design and relevant specification requirements</t>
  </si>
  <si>
    <t>Silent duct fan</t>
  </si>
  <si>
    <t>1. Name: Silent Duct Fan (serial number: XF-1)
Model :FV-25NS3C
3 Position of action: Central supply of fresh air
4. Parameters: Air volume :750m ³ /h, total pressure: 250Pa, noise: 41dB(A), weight: 25kg, power: 0.345kW, fan energy efficiency: Class 2, power supply: 220/50
5. Motor inspection wiring included, equipment bracket fabrication and installation
6. Others: Meet design and relevant specification requirements</t>
  </si>
  <si>
    <t>1. Name: Silent Duct Fan (Serial Number: XF-2
2. Model :FV-28NX1C
3 Application position: Fresh air in the delivery room
4. Parameters: Air volume :1700m ³ /h, total pressure: 300 pa, noise: 46dB(A), weight: 30kg, power: 0.66kW, fan energy efficiency: Class 2, power supply: 380/3/50
5. Including motor inspection and wiring, equipment bracket fabrication and installation
6. Others: Meet design and relevant specification requirements</t>
  </si>
  <si>
    <t>1. Name: Silent Duct Fan (serial number: PF-1)
Model :FV-25NS3C
3 Position of action: Central supply fresh air (XF-1 interlock)
4. Parameters: Air volume :700m ³ /h, total pressure: 250Pa, noise: 41dB(A), weight: 25kg, power: 0.345kW, fan energy efficiency: Class 2, power supply: 220/50
5. Motor inspection wiring included, equipment bracket fabrication and installation
6. Others: Meet design and relevant specification requirements</t>
  </si>
  <si>
    <t>1. Name: Silent Duct Fan (serial number: PF-2)
2 Model :FV-20NS3C
3 Position of use: Exhaust in sterile storage area (interlocked with AHU-1-1)
4. Parameters: Air volume :400m ³ /h, total pressure: 130Pa, noise: 32dB(A), weight: 15kg, power: 0.12kW, fan energy efficiency: Class 2, power supply: 220/50
5. Motor inspection wiring included, equipment bracket fabrication and installation
6. Others: Meet design and relevant specification requirements</t>
  </si>
  <si>
    <t>1. Name: Silent Duct Fan (serial number: PF-3)
Model :FV-25NS3C
3 Position of use: Delivery room exhaust (XF-2 interlock)
4. Parameters: Air volume :1000m ³ /h, total pressure: 250Pa, noise: 41dB(A), weight: 25kg, power: 0.345kW, fan energy efficiency: Class 2, power supply: 220/50
5. Motor inspection wiring included, equipment bracket fabrication and installation
6. Others: Meet design and relevant specification requirements</t>
  </si>
  <si>
    <t>1. Name: Silent Duct Fan (serial number: PF-5)
Model :FV-20NS3C
3 Position of function: Exhaust in the auxiliary rooms of the operating area
4. Parameters: Air volume :600m ³ /h, total pressure: 50Pa, noise: 32dB(A), weight: 15kg, power: 0.12kW, fan energy efficiency: Class 2, power supply: 220/50
5. Motor inspection wiring included, equipment bracket fabrication and installation
6. Others: Meet design and relevant specification requirements</t>
  </si>
  <si>
    <t>1. Name: Silent Duct Fan (serial number: PF-6)
Model :FV-20NS3C
3 Position of use: Operating area auxiliary room exhaust (interlocked with AHU-4-3)
4. Parameters: Air volume :600m ³ /h, total pressure: 150Pa, noise: 32dB(A), weight: 15kg, power: 0.12kW, fan energy efficiency: Class 2, power supply: 220/50
5. Motor inspection wiring included, equipment bracket fabrication and installation
6. Others: Meet design and relevant specification requirements</t>
  </si>
  <si>
    <t>1. Name: Silent Duct Fan (serial number: PF-7)
Model :FV-20NS3C
3 Position of use: Operating area auxiliary room exhaust (interlocked with AHU-4-1)
4. Parameters: Air volume :600m ³ /h, total pressure: 150Pa, noise: 32dB(A), weight: 15kg, power: 0.12kW, fan energy efficiency: Class 2, power supply: 220/50
5. Motor inspection wiring included, equipment bracket fabrication and installation
6. Others: Meet design and relevant specification requirements</t>
  </si>
  <si>
    <t>1. Name: Silent Duct Fan (serial number: PF-8)
Model :FV-20NS3C
3 Position of use: Operating area auxiliary room exhaust (interlocked with AHU-4-2)
4. Parameters: Air volume :600m ³ /h, total pressure: 150Pa, noise: 32dB(A), weight: 15kg, power: 0.12kW, fan energy efficiency: Class 2, power supply: 220/50
5. Motor inspection wiring included, equipment bracket fabrication and installation
6. Others: Meet design and relevant specification requirements</t>
  </si>
  <si>
    <t>1. Name: Silent Duct Fan (serial number: PF-9)
Model :FV-20NS3C
3 Position of use: Operating area auxiliary room exhaust (interlocked with AHU-4-3)
4. Parameters: Air volume :600m ³ /h, total pressure: 150Pa, noise: 32dB(A), weight: 15kg, power: 0.12kW, fan energy efficiency: Class 2, power supply: 220/50
5. Motor inspection wiring included, equipment bracket fabrication and installation
6. Others: Meet design and relevant specification requirements</t>
  </si>
  <si>
    <t>1. Name: Silent Duct Fan (serial number: PF-10)
Model :FV-20NS3C
3 Position of use: Operating area auxiliary room exhaust (interlocked with AHU-4-3)
4. Parameters: Air volume :600m ³ /h, total pressure: 150Pa, noise: 32dB(A), weight: 15kg, power: 0.12kW, fan energy efficiency: Class 2, power supply: 220/50
5. Motor inspection wiring included, equipment bracket fabrication and installation
6. Others: Meet design and relevant specification requirements</t>
  </si>
  <si>
    <t>Fan</t>
  </si>
  <si>
    <t>1. Name: Ceiling Exhaust fan
Model :FV24CD6C
3 Position of use: Bathroom exhaust
4. Parameters: Air volume :170m ³ /h, total pressure: 110Pa, noise: 38dB(A), power: 0.05kW, power supply: 220/50
5. Others: Meet design and relevant specification requirements</t>
  </si>
  <si>
    <t>Centrifugal fan</t>
  </si>
  <si>
    <t>1. Name: Medium Efficiency Fan Box (serial number: PF-4)
2. Model :JATE-10P
3 Position of action: Isolation delivery room exhaust (Filter level :Z3, interlocked with XF-2)
4. Parameters: Air volume :100m ³ /h, fan total pressure: 600Pa, fan residual pressure: 380Pa, Ws: 0.176W/(m ³ /h), noise: 62dB(A), power: 0.75kW, fan energy efficiency: Class 1, power supply: 380/3/50
5. Including motor inspection and wiring, equipment bracket fabrication and installation
6. Others: Meet design and relevant specification requirements</t>
  </si>
  <si>
    <t>70 ° C fire damper</t>
  </si>
  <si>
    <t>1. Name :70 ° C fire damper -Ⅰ
2 Model: FHF-WS
3. Technical specifications and main accessories :200x120, normally open, automatically fuses off when the air flow temperature reaches 70 ° C
4. Others: Meet design and relevant specification requirements</t>
  </si>
  <si>
    <t>1. Name :70 ° C Fire damper -Ⅰ
2 Model: FHF-WS
3. Technical specifications and main accessories :100x160, normally open, automatically fuses off when the air flow temperature reaches 70 ° C
4. Others: Meet design and relevant specification requirements</t>
  </si>
  <si>
    <t>1. Name :70 ° C Fire damper -Ⅰ
2 Model: FHF-WS
3. Technical specifications and main accessories :250x160, normally open, automatically melts and closes when the air flow temperature reaches 70 ° C
4. Others: Meet design and relevant specification requirements</t>
  </si>
  <si>
    <t>1. Name :70 ° C Fire damper -Ⅰ
2 Model: FHF-WS
3. Technical specifications and main accessories :200x200, normally open, automatically melts and closes when the air flow temperature reaches 70 ° C
4. Others: Meet design and relevant specification requirements</t>
  </si>
  <si>
    <t>1. Name :70 ° C Fire damper - II
2 Model: FHF-WS
3. Technical specifications and main accessories :320x200, normally open, automatically fuses and closes when the airflow temperature reaches 70 ° C, sends out signal
4. Others: Meet design and relevant specification requirements</t>
  </si>
  <si>
    <t>1. Name :70 ° C Fire damper - II
2 Model: FHF-WS
3. Technical specifications and main accessories :400x250, normally open, automatically fuses and closes when the airflow temperature reaches 70 ° C, sends out signal
4. Others: Meet design and relevant specification requirements</t>
  </si>
  <si>
    <t>1. Name :70 ° C Fire damper - II
2 Model: FHF-WS
3. Technical specifications and main accessories :500x250, normally open, automatically melts and closes when the airflow temperature reaches 70 ° C, sends out signal
4. Others: Meet design and relevant specification requirements</t>
  </si>
  <si>
    <t>1. Name :70 ° C Fire damper - II
2 Model: FHF-WS
3. Technical specifications and main accessories :320x160, normally open, automatically fuses and closes when the airflow temperature reaches 70 ° C, sends out signal
4. Others: Meet design and relevant specification requirements</t>
  </si>
  <si>
    <t>1. Name :70 ° C Fire damper - II
2 Model: FHF-WS
3. Technical specifications and main accessories :250x160, normally open, automatically fuses and closes when the airflow temperature reaches 70 ° C, sends out signal
4. Others: Meet design and relevant specification requirements</t>
  </si>
  <si>
    <t>1. Name :70 ° C Fire damper - II
2 Model: FHF-WS
3. Technical specifications and main accessories :1000x400, normally open, automatically fuses and closes when the airflow temperature reaches 70 ° C, sends out signal
4. Others: Meet design and relevant specification requirements</t>
  </si>
  <si>
    <t>Electric airtight valve</t>
  </si>
  <si>
    <t>1. Name: Electric airtight valve
Model: DF-SDj-K
3. Technical specifications and main accessories :400x400, interlocked with air conditioning unit,DC24V signal on (or off)
4. Others: Meet design and relevant specification requirements</t>
  </si>
  <si>
    <t>1. Name: Electric airtight valve
Model: DF-SDj-K
3. Technical specifications and main accessories :500x500, interlocked with air conditioning unit,DC24V signal on (or off)
4. Others: Meet design and relevant specification requirements</t>
  </si>
  <si>
    <t>1. Name: Electric airtight valve
Model: DF-SDj-K
3. Technical specifications and main accessories :400x160, interlocked with air conditioning unit,DC24V signal on (or off)
4. Others: Meet design and relevant specification requirements</t>
  </si>
  <si>
    <t>1. Name: Electric airtight valve
Model: DF-SDj-K
3. Technical specifications and main accessories :320x160, closed during isolation ward disinfection,DC24V signal on (or off)
4. Others: Comply with design and relevant specifications</t>
  </si>
  <si>
    <t>1. Name: Electric airtight valve
Model: DF-SDj-K
3. Technical specifications and main accessories :400x160, closed during isolation ward disinfection,DC24V signal on (or off)
4. Others: Meet design and relevant specification requirements</t>
  </si>
  <si>
    <t>Constant air volume valve</t>
  </si>
  <si>
    <t>1. Name: Constant air volume valve
2. Model: CTF
3. Technical specifications and main accessories :500x500, mechanical pressure-independent constant air volume valve, air volume control accuracy ±5%, valve body leakage meets standard EN1751 grade B requirements
4. Others: Meet design and relevant specification requirements</t>
  </si>
  <si>
    <t>1. Name: Constant air Volume valve
2. Model: CTF
3. Technical specifications and main accessories :400x400, mechanical pressure-independent constant air volume valve, air volume control accuracy ±5%, valve body leakage meets standard EN1751 grade B requirements
4. Others: Meet design and relevant specification requirements</t>
  </si>
  <si>
    <t>1. Name: Constant air Volume valve
2. Model: CTF
3. Technical specifications and main accessories :400x160, mechanical pressure-independent constant air volume valve, air volume control accuracy ±5%, valve body leakage meets standard EN1751 grade B requirements
4. Others: Meet design and relevant specification requirements</t>
  </si>
  <si>
    <t>Single-ion vertical electrostatic filters</t>
  </si>
  <si>
    <t>1. Name: Single-ion vertical electrostatic filter
2. Model: M-EFP-P-SV1700
3. Technical specifications and main accessories :800x200, air volume :1700m ³ /h, voltage :220v, initial resistance :20Pa, power :50W, filtration efficiency :Z3
4. Others: Meet design and relevant specification requirements</t>
  </si>
  <si>
    <t>1. Name: Single-ion vertical electrostatic filter
2. Model: M-EFP-P-SV1700
3. Technical specifications and main accessories :400x160, air volume :600m3/h, voltage :220v, initial resistance :20Pa, power :50W, filtration efficiency :Z3
4. Others: Meet design and relevant specification requirements</t>
  </si>
  <si>
    <t>Carbon steel valves</t>
  </si>
  <si>
    <t>1. Name: Duct Check valve
2. Model: FZ-F
3. Technical specifications and main accessories :D200
4. Others: Meet design and relevant specification requirements</t>
  </si>
  <si>
    <t>Manual double-leaf control valve</t>
  </si>
  <si>
    <t>1. Name: Manual double-leaf control valve
2. Model: FTF
3. Technical specifications and main accessories :200x120
4. Others: Meet design and relevant specification requirements</t>
  </si>
  <si>
    <t>1. Name: Manual double-leaf control valve
2. Model: FTF
3. Technical specifications and main accessories :160x160
4. Others: Meet design and relevant specification requirements</t>
  </si>
  <si>
    <t>1. Name: Manual double-leaf control valve
2. Model: FTF
3. Technical specifications and main accessories :320x120
4. Others: Meet design and relevant specification requirements</t>
  </si>
  <si>
    <t>1. Name: Manual double-leaf control valve
2. Model: FTF
3. Technical specifications and main accessories :250x120
4. Others: Meet design and relevant specification requirements</t>
  </si>
  <si>
    <t>1. Name: Manual double-leaf control valve
2. Model: FTF
3. Technical specifications and main accessories :320x160
4. Others: Meet design and relevant specification requirements</t>
  </si>
  <si>
    <t>1. Name: Manual double-leaf control valve
2. Model: FTF
3. Technical specifications and main accessories :250x160
4. Others: Meet design and relevant specification requirements</t>
  </si>
  <si>
    <t>1. Name: Manual double-leaf control valve
2. Model: FTF
3. Technical specifications and main accessories :250x200
4. Others: Meet design and relevant specification requirements</t>
  </si>
  <si>
    <t>1. Name: Manual double-leaf control valve
2. Model: FTF
3. Technical specifications and main accessories :200x200
4. Others: Meet design and relevant specification requirements</t>
  </si>
  <si>
    <t>1. Name: Manual double-leaf control valve
2. Model: FTF
3. Technical specifications and main accessories :320x200
4. Others: Meet design and relevant specification requirements</t>
  </si>
  <si>
    <t>1. Name: Manual double-leaf control valve
2. Model: FTF
3. Technical specifications and main accessories :400x200
4. Others: Meet design and relevant specification requirements</t>
  </si>
  <si>
    <t>1. Name: Manual double-leaf control valve
2. Model: FTF
3. Technical specifications and main accessories :120x120
4. Others: Meet design and relevant specification requirements</t>
  </si>
  <si>
    <t>1. Name: Manual double-leaf control valve
2. Model: FTF
3. Technical specifications and main accessories :160x120
4. Others: Meet design and relevant specification requirements</t>
  </si>
  <si>
    <t>Composite impedance muffler</t>
  </si>
  <si>
    <t>Name: Composite Impedance Muffler
Model: XZK
3. Technical specifications and main accessories :1000x400, metal frame,L=1200, noise reduction ≥15-20dB,P≤20Pa
4. Others: Meet design and relevant specification requirements</t>
  </si>
  <si>
    <t>1. Name: Composite Impedance Muffler
Model: XZK
3. Technical specifications and main accessories :400x250, metal frame,L=1200, sound reduction ≥15-20dB,P≤20Pa
4. Others: Meet design and relevant specification requirements</t>
  </si>
  <si>
    <t>1. Name: Composite Impedance Muffler
Model: XZK
3. Technical specifications and main accessories :500x250, metal frame,L=1200, sound reduction ≥15-20dB,P≤20Pa
4. Others: Meet design and relevant specification requirements</t>
  </si>
  <si>
    <t>1. Name: Composite Impedance Muffler
Model: XZK
3. Technical specifications and main accessories :320x320, metal frame,L=1200, sound reduction ≥15-20dB,P≤20Pa
4. Others: Meet design and relevant specification requirements</t>
  </si>
  <si>
    <t>Double-layer louvered air vents</t>
  </si>
  <si>
    <t>1. Name: Double-layer louver air outlet
2. Model: SB
3. Specification :200x200
4. Others: Meet design and relevant specification requirements</t>
  </si>
  <si>
    <t>1. Name: Double-layer louver air outlet
2. Model: SB
3. Specification :120x120
4. Others: Meet design and relevant specification requirements</t>
  </si>
  <si>
    <t>1. Name: Double-layer louver air outlet
2. Model: SB
3. Specification :160x160
4. Others: Meet design and relevant specification requirements</t>
  </si>
  <si>
    <t>1. Name: Double-layer louver air outlet
2. Model: SB
3. Specification :300x300
4. Others: Meet design and relevant specification requirements</t>
  </si>
  <si>
    <t>Single-layer louvered air vents</t>
  </si>
  <si>
    <t>1. Name: Single-layer louver air outlet
Model: FK-1
3. Specification :300x300
4. Others: Meet design and relevant specification requirements</t>
  </si>
  <si>
    <t>1. Name: Single-layer louver air outlet
Model: FK-1
3. Specification :250x250
4. Others: Meet design and relevant specification requirements</t>
  </si>
  <si>
    <t>1. Name: Single-layer louver air outlet
Model: FK-1
3. Specification :200x200
4. Others: Meet design and relevant specification requirements</t>
  </si>
  <si>
    <t>1. Name: Single-layer louver air outlet
Model: FK-1
3. Specification :160x160
4. Others: Meet design and relevant specification requirements</t>
  </si>
  <si>
    <t>1. Name: Single-layer louver air outlet
Model: FK-1
3. Specification :120x120
4. Others: Meet design and relevant specification requirements</t>
  </si>
  <si>
    <t>Silencing static pressure box</t>
  </si>
  <si>
    <t>1. Name: Silencing static pressure box
2.. Technical specifications and main accessories :800x600x600, for details of the construction diagram of the silencing static pressure box.
3. Others: Meet design and relevant specification requirements</t>
  </si>
  <si>
    <t>1. Name: Silencing static pressure box
2.. Technical specifications and main accessories :1000x1000x1000, for details of the construction diagram of the silencing static pressure box.
3. Others: Meet design and relevant specification requirements</t>
  </si>
  <si>
    <t>Carbon steel ventilation ducts</t>
  </si>
  <si>
    <t>1. Name: Rectangular galvanized thin sheet air duct
2. Material: Galvanized thin steel sheet
3. Shape: rectangular
4. Specification: Long side length (mm) ≤320
5. Sheet thickness :0.5mm
6. Design requirements for fittings, flanges and other accessories and brackets: Meet design and specification requirements
7. Interface type: Flange bite connection
8. Others: Meet design and specification requirements</t>
  </si>
  <si>
    <t>m2</t>
  </si>
  <si>
    <t>1. Name: Rectangular galvanized thin sheet air duct
2. Material: Galvanized thin steel sheet
3. Shape: rectangular
4. Specification :320 &lt; long side length (mm) ≤450
5. Sheet thickness :0.6mm
6. Design requirements for fittings, flanges and other accessories and brackets: Meet design and specification requirements
7. Interface type: Flange bite connection
8. Others: Meet design and specification requirements</t>
  </si>
  <si>
    <t>1. Name: Rectangular galvanized thin sheet air duct
2. Material: Galvanized thin steel sheet
3. Shape: rectangular
4. Specification :450 &lt; long side length (mm) ≤1000
5. Sheet thickness :0.75mm
6. Design requirements for fittings, flanges and other accessories and brackets: Meet design and specification requirements
7. Interface type: Flange bite connection
8. Others: Meet design and specification requirements</t>
  </si>
  <si>
    <t>Oil painting on metal structures</t>
  </si>
  <si>
    <t>1. Name: Flanges and supports and hangers painting
2. Painting: Apply two coats of anti-rust primer and two coats of grey enamel
3. Others: Meet design and specification requirements</t>
  </si>
  <si>
    <t>kg</t>
  </si>
  <si>
    <t>Pipe insulation</t>
  </si>
  <si>
    <t>1. Name: Air duct insulation
2. Type: Rubber and plastic
3. Others: Meet design and relevant specification requirements</t>
  </si>
  <si>
    <t>m3</t>
  </si>
  <si>
    <t>Unit Project Name: Medical Equipment Ancillary System (Medical Complex Building, Infectious Disease Building) - Medical gas system-1</t>
  </si>
  <si>
    <t>Area valve box</t>
  </si>
  <si>
    <t>1. Name: Zone Valve Box
2. Others: Meet design and relevant specification requirements</t>
  </si>
  <si>
    <t>Oxygen terminal</t>
  </si>
  <si>
    <t>1. Name: Oxygen Terminal
2. Specification :P=0.4MPa, Q≥100L/ min, terminal dust cover
3. Others: Meet design and specification requirements</t>
  </si>
  <si>
    <t>Negative pressure suction terminal</t>
  </si>
  <si>
    <t>1. Name: Negative Pressure Suction terminal
2. Specification :P=-0.03 to -0.07MPa, Q≥80L/min, terminal dust cover
3. Others: Meet design and specification requirements</t>
  </si>
  <si>
    <t>Oxygen flowmeter</t>
  </si>
  <si>
    <t>1. Name: Oxygen flowmeter
2. Specification :1-250L/min ≤1 mpa Accuracy class 1.0
3. Others: Meet design and specification requirements</t>
  </si>
  <si>
    <t>Set of</t>
  </si>
  <si>
    <t>Oxygen pressure sensor</t>
  </si>
  <si>
    <t>1. Name: Oxygen Pressure sensor
2. Specification :P=1.6MPa
3. Others: Meet design and specification requirements</t>
  </si>
  <si>
    <t>Negative pressure suction pressure sensor</t>
  </si>
  <si>
    <t>1. Name: Negative Pressure suction pressure sensor
2. Specification :P=-0.1MPa
3. Others: Meet design and specification requirements</t>
  </si>
  <si>
    <t>Alarm panel</t>
  </si>
  <si>
    <t>1. Name: Alarm Panel
2. Specification: Two-gas, digital display with 485 interface
3. Others: Meet design and specification requirements</t>
  </si>
  <si>
    <t>Oxygen secondary pressure stabilizing box</t>
  </si>
  <si>
    <t>1. Name: Oxygen Secondary Pressure Stabilizing box
2. Specification: Outlet pressure 0.2-0.45MPa maximum flow 400L/min
3. Others: Meet design and specification requirements</t>
  </si>
  <si>
    <t>Stop valve</t>
  </si>
  <si>
    <t>1. Name: Stop valve
2. Material: Stainless steel
3. Model and specification :DN65
4. Connection form: Flange connection, including flange, flange connection bolt
5. Others: Meet design and specification requirements</t>
  </si>
  <si>
    <t>Ball valve</t>
  </si>
  <si>
    <t>1. Name: Ball valve
2. Material: The same as the pipe
3. Model and specification :DN8
4. Connection form: Threaded connection
5. Others: Meet design and specification requirements</t>
  </si>
  <si>
    <t>1. Name: Ball Valve
2. Material: The same as the pipe
3. Model and specification :DN10
4. Connection form: Threaded connection
5. Others: Meet design and specification requirements</t>
  </si>
  <si>
    <t>1. Name: Ball Valve
2. Material: The same as the pipe
3. Model and specification :DN15
4. Connection form: Threaded connection
5. Others: Meet design and specification requirements</t>
  </si>
  <si>
    <t>1. Name: Ball Valve
2. Material: The same as the pipe
3. Model and specification :DN20
4. Connection form: Threaded connection
5. Others: Meet design and specification requirements</t>
  </si>
  <si>
    <t>1. Name: Ball Valve
2. Material: The same as the pipe
3. Model and specification :DN25
4. Connection form: Threaded connection
5. Others: Meet design and specification requirements</t>
  </si>
  <si>
    <t>Degreased red copper tubes</t>
  </si>
  <si>
    <t>1. Name: Degreased red copper tube
2. Material: copper
3. Specification :D8*1
4. Soldering method: Silver soldering
5. Design requirements for pressure testing, purging and cleaning: Air purging, pressure testing and leakage testing
6. Others: Meet design and specification requirements</t>
  </si>
  <si>
    <t>m</t>
  </si>
  <si>
    <t>1. Name: Degreased red copper tube
2. Material: copper
3. Specification :D12*1.2
4. Soldering method: Silver soldering
5. Design requirements for pressure testing, purging and cleaning: Air purging, pressure testing and leakage testing
6. Others: Meet design and specification requirements</t>
  </si>
  <si>
    <t>Stainless steel seamless tubes</t>
  </si>
  <si>
    <t>1. Name: Stainless steel seamless tube (degreased treatment)
2. Material :304
3. Specification :D18*2.0
4. Welding method: Argon arc welding
5. Design requirements for pressure testing, purging and cleaning: Air purging, pressure testing and leakage testing
6. Others: Meet design and specification requirements</t>
  </si>
  <si>
    <t>Stainless steel seamless pipe fittings</t>
  </si>
  <si>
    <t>1. Name: Stainless steel seamless pipe fittings
2. Material :304
3. Specification :D18*2.0
4. Others: Meet design and specification requirements</t>
  </si>
  <si>
    <t>1. Name: Stainless steel seamless tube (degreased treatment)
2. Material :304
3. Specification :D25*2.0
4. Welding method: Argon arc welding
5. Design requirements for pressure testing, purging and cleaning: Air purging, pressure testing and leakage testing
6. Others: Meet design and specification requirements</t>
  </si>
  <si>
    <t>1. Name: Stainless steel seamless pipe fittings
2. Material :304
3. Specification :D25*2.0
4. Others: Meet design and specification requirements</t>
  </si>
  <si>
    <t>1. Name: Stainless steel seamless tube (degreased treatment)
2. Material :304
3. Specification :D32*2.5
4. Welding method: Argon arc welding
5. Design requirements for pressure testing, purging and cleaning: Air purging, pressure testing and leakage testing
6. Others: Meet design and specification requirements</t>
  </si>
  <si>
    <t>1. Name: Stainless steel seamless pipe fittings
2. Material :304
3. Specification :D32*2.5
4. Others: Meet design and specification requirements</t>
  </si>
  <si>
    <t>Pipe supports</t>
  </si>
  <si>
    <t>1. Name: Pipe Support
2. Material: Angle steel (composite)
3. Others: Meet design and specification requirements</t>
  </si>
  <si>
    <t>Unit Project Name: Medical Equipment Accessory Systems (Central supply, Imaging, delivery room, Operating room) - Medical gas system-2</t>
  </si>
  <si>
    <t>Air compressor station equipment</t>
  </si>
  <si>
    <t>1. Name: Integrated Oil-free air compressor (1 in use, 1 standby, set in the air compressor room in the semi-basement)
2. Specifications and models :Q=340L/min, filtration accuracy ≤0.01μm,P=1.0MPa,No=3.7kW,Ns=4.5kW
3. Others: Meet design and relevant specification requirements</t>
  </si>
  <si>
    <t>2 Stage compressed air filters</t>
  </si>
  <si>
    <t>1. Name: 2-stage Compressed air filter (1 in use, 1 standby, set in semi-basement air compressor room)
2. Specification and model: Air handling capacity ≥400L/min, filtration accuracy ≤0.01μm, residual oil ≤0.01mg/m ³
3. Others: Meet design and relevant specification requirements</t>
  </si>
  <si>
    <t>Remote alarm device</t>
  </si>
  <si>
    <t>1. Name: Remote Alarm Device
2. Others: Meet design and relevant specification requirements</t>
  </si>
  <si>
    <t>Electrical control cabinet</t>
  </si>
  <si>
    <t>1. Name: Electrical Control cabinet
2. Others: Meet design and relevant specification requirements</t>
  </si>
  <si>
    <t>1. Name: Integrated Oil-free air compressor (1 in use, 1 standby, set in the air compressor room on the third floor)
2. Specifications and models :Q=340L/min, filtration accuracy ≤0.01μm,P=1.0MPa,No=3.7kW,Ns=4.5kW
3. Others: Meet design and relevant specification requirements</t>
  </si>
  <si>
    <t>1. Name: Stage 2 Compressed Air Filter (1 in use and 1 as backup, set in the air compressor room on the third floor)
2. Specification and model: Air handling capacity ≥400L/min, filtration accuracy ≤0.01μm, residual oil ≤0.01mg/m ³
3. Others: Meet design and relevant specification requirements</t>
  </si>
  <si>
    <t>Compressed air terminal</t>
  </si>
  <si>
    <t>1. Name: Compressed Air Terminal
2. Specification :P=0.45MPa, Q≥60L/min, terminal dust cover
3. Others: Meet design and specification requirements</t>
  </si>
  <si>
    <t>Anesthesia exhaust terminal</t>
  </si>
  <si>
    <t>1. Name: Anesthesia Exhaust Terminal
2. Specification :P=-0.03 to -0.07MPa, Q≥80L/min, terminal dust cover
3. Others: Meet design and specification requirements</t>
  </si>
  <si>
    <t>1. Name: Oxygen flowmeter
2. Specification :0.3L/min to 300L/min P≤1MPa Accuracy class 1.0
3. Others: Meet design and specification requirements</t>
  </si>
  <si>
    <t>Compressed air pressure sensor</t>
  </si>
  <si>
    <t>1. Name: Compressed air Pressure sensor
2. Specification :P=1.6MPa
3. Others: Meet design and specification requirements</t>
  </si>
  <si>
    <t>1. Name: Alarm Panel
2. Specification: Three-gas, digital display with 485 interface
3. Others: Meet design and specification requirements</t>
  </si>
  <si>
    <t>Compressed air secondary pressure stabilizing box</t>
  </si>
  <si>
    <t>1. Name: Compressed Air Secondary Pressure Stabilizing box
2. Specification: Outlet pressure 0.2-0.45MPa maximum flow 400L/min
3. Others: Meet design and specification requirements</t>
  </si>
  <si>
    <t>1. Name: Ball Valve
2. Material: The same as the pipe
3. Model and specification :DN40
4. Connection form: Threaded connection
5. Others: Meet design and specification requirements</t>
  </si>
  <si>
    <t>1. Name: Stainless steel seamless tube (degreased treatment)
2. Material :304
3. Specification :D45*2.5
4. Welding method: Argon arc welding
5. Design requirements for pressure testing, purging and cleaning: Air purging, pressure testing and leakage testing
6. Others: Meet design and specification requirements</t>
  </si>
  <si>
    <t>1. Name: Stainless steel seamless pipe fittings
2. Material :304
3. Specification :D45*2.5
4. Others: Meet design and specification requirements</t>
  </si>
  <si>
    <t>Unit Project name: Medical equipment auxiliary system-Intelligent system</t>
  </si>
  <si>
    <t>Serial No.</t>
  </si>
  <si>
    <t>Project name</t>
  </si>
  <si>
    <t>Metering
Units</t>
  </si>
  <si>
    <t>Quantity of works</t>
  </si>
  <si>
    <t>Dual-port information socket panel</t>
  </si>
  <si>
    <t>1. Name: Double port information socket panel
2. Performance parameters: double port type 86 panel + six types of non-shielded RJ45 module (white)x2
3. Installation: 30CM away from the ground hidden installation
4. Others: meet the design and specification requirements</t>
  </si>
  <si>
    <t>Category 6 jumpers</t>
  </si>
  <si>
    <t>1. Name: Six Types of Non-shielded jumper (3m)
2. Performance parameters :6 types of non-shielded network jumper, performance in line with ANSI/TIA-568-C standard, precise manufacturing to ensure stable electrical performance, wire gauge 7*0.18, 50u" gold coating, to ensure multiple plugging good conduction
6 types of solutions are supported
3. Others: Meet the design and specification requirements</t>
  </si>
  <si>
    <t>back box</t>
  </si>
  <si>
    <t>Step 1 Name: Bottom box
2. Specification: Type 86
3. Others: meet the design and specification requirements</t>
  </si>
  <si>
    <t>RJ45 connector</t>
  </si>
  <si>
    <t>1 Name: Crystal Head
2. Performance parameters: six types of crystal head
3. Others: meet the design and specification requirements</t>
  </si>
  <si>
    <t>box</t>
  </si>
  <si>
    <t>cabinet</t>
  </si>
  <si>
    <t>1 Name: Cabinet
2. Performance parameters: 42U network cabinet
Other: meet the design and specification requirements</t>
  </si>
  <si>
    <t>PDU</t>
  </si>
  <si>
    <t>Step 1 Name: PDU
2. Performance parameters: GB power jack, 24-bit 32A
3. Others: meet the design and specification requirements</t>
  </si>
  <si>
    <t>Category 6 4-pair unshielded twisted pair cable</t>
  </si>
  <si>
    <t>1. Name: low smoke halogen-free flame retardant type six unshielded four pairs of twisted pair wire
2. Performance parameters :6 categories of 4 pairs of non-shielded cable, performance in line with ANSL/TIA-568-C.2,YD/T10196 standards,
Wire gauge: 23AWG wire diameter: 0.57mm, insulation layer: high density polyethylene (HDPE), thickness: 0.2mm, maximum DC resistance: ≤9.5Ω/100m; The equipment or material must be guaranteed to be fire resistant, flame retardant and prevent unsafe factors caused by internal reasons of the equipment, and meet the IEC 60332-3 standard
3. Laying method: laying along the pipe and bridge
4. Others: meet the design and specification requirements</t>
  </si>
  <si>
    <t>patch panel</t>
  </si>
  <si>
    <t>1. Name: Six types of 24-port distribution frame (integrated)
2. Performance parameters :6 types of 24-port non-shielded network distribution frame
The performance conforms to ANSI/TIA-568-C.2
Metal enclosure with reliable ground ends
Plastic parts PC material, pin pin and gold needle material phosphor bronze
6 types and solutions are supported and backward compatible
50u" gold plating layer to ensure good conductivity of multiple plugging
The number of ports is 24
For 19" standard cabinets
Height 1U
3. Laying method: laying along the pipe and bridge
4. Others: meet the design and specification requirements</t>
  </si>
  <si>
    <t>Cable management tray</t>
  </si>
  <si>
    <t>1. Name: line handling rack
2. Performance parameters: rack type line handling rack
Other: meet the design and specification requirements</t>
  </si>
  <si>
    <t>Optical fiber termination box</t>
  </si>
  <si>
    <t>1. Name: Fiber terminal box
2. Performance parameters: 8-port terminal box
3. Others: meet the design and specification requirements</t>
  </si>
  <si>
    <t>Optical Fiber Distribution Frame</t>
  </si>
  <si>
    <t>1 Name :12 port ODF box
2. Others: meet the design and specification requirements</t>
  </si>
  <si>
    <t>1. Name: 24-port ODF box
2. Others: meet the design and specification requirements</t>
  </si>
  <si>
    <t>optical cable</t>
  </si>
  <si>
    <t>1. Name: 12-core outdoor single-mode fiber optic cable
1, the product in line with YD/T901, YD/T 908, GB/T9771.3, GB/T12357.1 and other standards
2. Loose casing is made of materials with good hydrolysis resistance and high strength
3. The loose casing is filled with special ointment to protect the optical fiber
4. The specially designed compact fiber optic cable structure can effectively prevent the casing from shrinking
5, PE sheath can be a good UV protection
6. Double armor is used to enhance the compression and moisture resistance of optical cable
7, laying mode: directly buried
8, working environment: -40℃ ~ +60℃
3. Laying method: laying along the pipe and bridge
4. Others: meet the design and specification requirements</t>
  </si>
  <si>
    <t>Optical cable</t>
  </si>
  <si>
    <t>1. Name :GYTA 4-core single-mode outdoor fiber optic cable
2.. Others: Meet the design and specification requirements</t>
  </si>
  <si>
    <t>Optical cable patch cord</t>
  </si>
  <si>
    <t>1. Name: LC-LC double-core single-mode 2.0 fiber jumper
2. Others: meet the design and specification requirements</t>
  </si>
  <si>
    <t>Power cord</t>
  </si>
  <si>
    <t>Step 1 Name: Power cord
2. Model specification :RVV2*1.0
3. Material: copper core
4. Wiring parts: laying along the electrical piping
5. Others: meet the design and specification requirements</t>
  </si>
  <si>
    <t>1. Name: Power cord
2. Model specification :RVV4*1.0
3. Material: copper core
4. Wiring parts: laying along the electrical piping
5. Others: meet the design and specification requirements</t>
  </si>
  <si>
    <t>Cabinet</t>
  </si>
  <si>
    <t>1. Name :12U wall hanging cabinet
2. Others: meet the design and specification requirements</t>
  </si>
  <si>
    <t>Camera pole</t>
  </si>
  <si>
    <t>1. Name: Camera pole
2. Performance parameters: 4m high, including waterproof tank
3. Others: meet the design and specification requirements</t>
  </si>
  <si>
    <t>Trough cable tray</t>
  </si>
  <si>
    <t>1 Name: trough bridge
2. Specification :200*100
3.. Remark: including matching cover plate, partition plate, connector, accessories, etc
4. Others: meet the design and specification requirements</t>
  </si>
  <si>
    <t>Vertical cable tray</t>
  </si>
  <si>
    <t>1 Name: Vertical bridge
2. Specification :400*100
3.. Remark: including matching cover plate, partition plate, connector, accessories, etc
4. Others: meet the design and specification requirements</t>
  </si>
  <si>
    <t>Piping</t>
  </si>
  <si>
    <t>1 Name: Piping
2. Material :PC
3. Size :20
4. Configuration form: brick, concrete structure dark matching
5. Others: meet the design and specification requirements</t>
  </si>
  <si>
    <t>1. Name: Piping
2. Material :PVC pipe
3. Specification :25
4. Configuration form: brick, concrete structure dark matching
5. Others: meet the design and specification requirements</t>
  </si>
  <si>
    <t>Core switch for monitoring network</t>
  </si>
  <si>
    <t>1. Name: Monitoring network core switch
2. Performance parameters: switching capacity ≥336Tbps, packet forwarding rate ≥57600Mpps;
Main control engine ≥2; The slot number of the business board of the whole machine is ≥6, equipped with dual main control and dual power supply; 48 10 gigabit optical ports;
Suitable for 600mm depth cabinet, 10 gigabit port density of the whole machine ≥288;
3. Others: meet the design and specification requirements</t>
  </si>
  <si>
    <t>External network core switch</t>
  </si>
  <si>
    <t>1 Name: Extranet Core switch
2. Performance parameters: switching capacity ≥336Tbps, packet forwarding rate ≥57600Mpps;
Main control engine ≥2; The slot number of the business board of the whole machine is ≥6, equipped with dual main control and dual power supply; 48 10 gigabit optical ports;
Suitable for 600mm depth cabinet, 10 gigabit port density ≥288
3. Others: meet the design and specification requirements</t>
  </si>
  <si>
    <t>Intranet core switch</t>
  </si>
  <si>
    <t>1 Name: Intranet Core Switch
2. Performance parameters: switching capacity ≥336Tbps, packet forwarding rate ≥57600Mpps;
Main control engine ≥2; The slot number of the business board of the whole machine is ≥6, equipped with dual main control and dual power supply; 48 10 gigabit optical ports;
Suitable for 600mm depth cabinet, 10 gigabit port density of the whole machine ≥288
3. Others: meet the design and specification requirements</t>
  </si>
  <si>
    <t>24-port POE switch</t>
  </si>
  <si>
    <t>1 Name: 24-port POE switch
2. Performance parameters: 10 Gigabit switch, packet forwarding rate 148Mpps, switching capacity 598Gbps/5.98Tbps,24 Gigabit electrical ports,4 Gigabit optical ports,VLAN:4K,MAC:16K,19 inch 1U standard rack support POE+, output power 400
3. Others: meet the design and specification requirements</t>
  </si>
  <si>
    <t>48-port POE switch</t>
  </si>
  <si>
    <t>1 Name: 48-port POE switch
2. Performance parameters: 10 Gigabit PoE switch, packet forwarding rate 148Mpps, switching capacity 758Gbps/7.58Tbps,48 Gigabit electrical ports,4 Gigabit optical ports,VLAN:4K,MAC:16K,19 inch 1U standard rack support POE+, output power 380W
3. Others: meet the design and specification requirements</t>
  </si>
  <si>
    <t>24-port switch</t>
  </si>
  <si>
    <t>1. Name: 24-port switch
2. Performance parameters: 10 Gigabit layer 3 switch, packet forwarding rate 171Mpps switching capacity 672Gbps/6.72Tbps,24 Gigabit electrical ports, 4 Gigabit optical ports,2 special stacking ports, VLAN:4K,MAC:32K,19 inch 1U standard rack, including an AC power supply, support extended 1+1 power backup
3. Others: meet the design and specification requirements</t>
  </si>
  <si>
    <t>48-port switch</t>
  </si>
  <si>
    <t>1. Name: 48-port POE switch
2. Performance parameters: 10 Gigabit layer 3 switch, packet forwarding rate 222Mpps/, switching capacity 758Gbps/7.58Tbps,48 Gigabit electrical ports,4 Gigabit optical ports,2 special stacking ports, VLAN:4K,MAC:32K,19 inch 1U standard rack, including an AC power supply, support for extended 1+1 power backup
3. Others: meet the design and specification requirements</t>
  </si>
  <si>
    <t>Multimode optical module (10G)</t>
  </si>
  <si>
    <t>1. Name: Multi-mode Optical Module (10 Gigabit)
2. Performance parameters: 10 Gigabit optical module-SFP + -10G-multimode module 850nm,0.3km,LC interface
3. Others: meet the design and specification requirements</t>
  </si>
  <si>
    <t>Network management software</t>
  </si>
  <si>
    <t>1 Name: Network management software
Performance parameters: 1) The system supports large-scale network management capabilities, supports unified addition and management of network equipment, servers, storage, virtual resources, PON, cameras, operating systems, databases, applications, fusion perception engine;
2) The system provides the function of decentralization and domain, and assigns different equipment management scopes and operation permissions to different users and roles.
3. Others: meet the design and specification requirements</t>
  </si>
  <si>
    <t>Server</t>
  </si>
  <si>
    <t>Step 1 Name: Server
2. Performance parameters :1) standard rack server; 2) Processor: a scalable Intel 4314 processor, 2.4GHz frequency, 16 cores and 32 threads; 3) Memory: 32G DDR4 memory is configured; 4) Hard disk: 2 4T 3.5-inch hard disks are equipped.
3. Others: meet the design and specification requirements</t>
  </si>
  <si>
    <t>Ceiling-mounted Access Point</t>
  </si>
  <si>
    <t>1 Name: Suction top AP
2. Performance parameters: top suction AP, uplink 1 2.5G port, support 802.11be,2+2 dual frequency, machine speed 3.57Gbps, maximum transmit power 23dBm, support BLE 5.4, maximum power consumption 13.6W.
3. Others: meet the design and specification requirements</t>
  </si>
  <si>
    <t>Wireless Access Controller (AC)</t>
  </si>
  <si>
    <t>1 Name: Wireless AC
2. Performance parameters :10 gigabit electrical port,2 gigabit optical port, including management of 128 AP resource license, user access capacity 2K, forwarding capacity 10Gbps, support URL filtering, anti-virus, intrusion prevention, support 1+1 or N+1 backup, support intelligent roaming
3. Others: meet the design and specification requirements</t>
  </si>
  <si>
    <t>Optical Fiber transceiver</t>
  </si>
  <si>
    <t>1 Name: Fiber optic transceiver
2. Performance parameters: Product specification level: enterprise level;
Network interface: 1 1Gbps optical port (FC), 1 10/100/1000Mbps self-negotiated Ethernet port (RJ-45);
Fiber type: single mode single fiber;
Optical interface type: FC;
Transmitter/receiver: transmitter;
Wavelength: 1310nm transmit,1550nm receive;
Light transmission distance: ≤20km.
3. Others: meet the design and specification requirements</t>
  </si>
  <si>
    <t>Host</t>
  </si>
  <si>
    <t>Step 1 Name: Host
2. Performance parameters: comes with 6 card slots, can be superimposed 1 auxiliary cabinet, can be mixed configuration; Network interface: one WAN port, one LAN port, 10M/100M/1000M,RJ45 interface; 18/36/72/128 concurrency; Number of SIP users: 512 SIP users; Uplink: SIP, E1, and analog relay.
3. Others: meet the design and specification requirements</t>
  </si>
  <si>
    <t>Digital relay board</t>
  </si>
  <si>
    <t>1 Name: Digital Relay Board
2. Performance parameters: support PRI signaling, 30 channels, each board occupies a slot.
3. Others: meet the design and specification requirements</t>
  </si>
  <si>
    <t>Loop relay board</t>
  </si>
  <si>
    <t>1 Name: Loop relay board
2. Performance parameters: each board occupies a slot
3. Others: meet the design and specification requirements</t>
  </si>
  <si>
    <t>Business IP phone</t>
  </si>
  <si>
    <t>1 Name: Business IP phone
2. Performance parameters: 2 SIP account, 128*64 display, 4 programmable keys, automatic configuration, dual network port, can be connected to headphone RJ9 port, support TR069/ tripartite conference.
3. Others: meet the design and specification requirements</t>
  </si>
  <si>
    <t>Entrance/exit surveillance camera</t>
  </si>
  <si>
    <t>1 Name: Webcam
2. Performance parameters: pixels: 4 million;
Maximum resolution: 2688×1520;
Minimum illumination: 0.001Lux (color mode); 0.0001Lux (black and white mode); 0Lux (fill light on);
Maximum fill light distance: 60m (infrared video monitoring distance) 40m (warm light video monitoring distance) 6m (face detection distance);
Lens type: electric zoom;
Focal length of lens: 2.7mm ~ 12mm;
Lens aperture: F1.8.
3. Others: meet the design and specification requirements</t>
  </si>
  <si>
    <t>High-definition infrared bullet camera</t>
  </si>
  <si>
    <t>1. Name: HD infrared gun camera
2. Performance parameters: pixels: 4 million;
Maximum resolution: 2560×1440;
Maximum filling distance: 50m (infrared); 30m (warm light);
Fill light lamp: 4 (polycrystalline (infrared + warm light) lamp);
Lens type: fixed focus;
Focal length of lens: 6mm;
Lens aperture: F2.0.
3. Others: meet the design and specification requirements</t>
  </si>
  <si>
    <t>High-definition infrared dome camera</t>
  </si>
  <si>
    <t>1 Name: HD infrared hemispher camera
2. Performance parameters: pixels: 4 million;
Maximum resolution: 2560×1440;
Maximum filling distance: 50m (infrared); 30m (warm light);
Fill light lamp: 2 (polycrystalline (infrared + warm light) lamp);
Lens type: fixed focus;
Lens aperture: F2.0;
Field of view: horizontal: 78°; Vertical: 43°; Diagonal: 92°;
Perimeter prevention: trip wire intrusion; Area intrusion;
Intelligent encoding: H.264: support; H.265: support;
Wide dynamic: supported.
3. Others: meet the design and specification requirements</t>
  </si>
  <si>
    <t>Elevator dome camera</t>
  </si>
  <si>
    <t>1. Name: elevator hemisphere camera
2. Performance parameters: pixel: Pixel: 4 million;
Maximum resolution: 2688×1520;
Minimum illumination: 0.002lux (color mode); 0.0002lux (black and white mode); 0lux (fill light on);
Maximum fill light distance: 10m (infrared);
Fill light lamp: 1 (infrared lamp); 1 (warm light);
Lens type: fixed focus;
Focal length of lens: 2.8mm;
Lens aperture: F1.6.
3. Others: meet the design and specification requirements</t>
  </si>
  <si>
    <t>Elevator wireless bridge</t>
  </si>
  <si>
    <t>1 Name: Elevator wireless bridge
2. Performance parameters: Bridge network interface: with 1 10/100Mbps self-negotiated Ethernet uplink port (non-standard 24V PoE input), 1 10/100Mbps self-negotiated Ethernet downlink port;
Bridge power interface: with 1 DC power port;
Wall PoE power module network interface: with 1 10/100Mbps self-negotiated Ethernet port (non-standard 24V PoE output), 1 10/100Mbps self-negotiated Ethernet port.
3. Others: meet the design and specification requirements</t>
  </si>
  <si>
    <t>Indoor network HD dome camera</t>
  </si>
  <si>
    <t>1. Name: Indoor network HD ball machine
2. Performance parameters: Sensor type: 1/2.8 inch CMOS;
Pixels: 4 million;
Maximum resolution: 2560×1440;
Minimum illumination: color: 0.005lux@F1.6 black and white: 0.0005lux@F1.60Lux(infrared light on);
Maximum fill light distance: 150m (infrared);
Filling light type: infrared;
Focal length of lens: 5mm~115mm;
Lens aperture: F1.6~F3.6.
3. Others: meet the design and specification requirements</t>
  </si>
  <si>
    <t>Perimeter Camera</t>
  </si>
  <si>
    <t>1 Name: Perimeter Camera
2. Performance parameters: Sensor type: 1/2.7 inch CMOS;
Pixels: 4 million;
Maximum resolution: 2688×1520;
Minimum illumination: 0.002lux (color mode); 0.0002lux (black and white mode); 0lux (fill light on);
Maximum fill light distance: 60m (infrared video monitoring distance) 30m (warm light video monitoring distance) 2m (face detection distance);
Fill light: 2 (infrared light); 2 (warm light);
Lens type: fixed focus;
Focal length of lens: 3.6mm;
Lens aperture: F1.6.
3. Others: meet the design and specification requirements</t>
  </si>
  <si>
    <t>Bullet camera wall bracket</t>
  </si>
  <si>
    <t>1 Name: gun wall mount bracket
2. Installation: wall mounted;
Performance parameters: load-bearing: 1kg;
Rotation Angle: horizontal: 0~360°, vertical: -60°~0°.
4. Others: meet the design and specification requirements</t>
  </si>
  <si>
    <t>Snap camera bracket</t>
  </si>
  <si>
    <t>1 Name: Snap camera holder
2. Performance parameters: aluminum alloy material;
Multi-dimensional adjustment;
Support internal outbound.
3. Others: meet the design and specification requirements</t>
  </si>
  <si>
    <t>Wall bracket for dome camera</t>
  </si>
  <si>
    <t>1 Name: ball machine wall mount bracket
2. Others: meet the design and specification requirements</t>
  </si>
  <si>
    <t>Surge arrester</t>
  </si>
  <si>
    <t>1. Name: Lightning protector
2. Performance parameters: power network two-in-one lightning protection device; Power supply: DC12V/AC24V; Network 1000M.
3. Others: meet the design and specification requirements</t>
  </si>
  <si>
    <t>Integrated management platform</t>
  </si>
  <si>
    <t>1. Name: Integrated management platform
2. Others: meet the design and specification requirements</t>
  </si>
  <si>
    <t>1 Name: Server
2. Performance parameters: standard rack server;
Processor: 1 extensible Intel 4314 processor, 2.4GHz frequency, 16 cores and 32 threads;
Memory: 32G DDR4 memory;
Hard disk: 2 4T 3.5-inch hard disks;
RAID: Configure 1 high performance independent RAID card.
3. Others: meet the design and specification requirements</t>
  </si>
  <si>
    <t>Desktop computer</t>
  </si>
  <si>
    <t>1 Name: Desktop computer
2. Performance parameters: the thirteenth generation Intel Core i5, desktop computer.
3. Others: meet the design and specification requirements</t>
  </si>
  <si>
    <t>Console</t>
  </si>
  <si>
    <t>Step 1 Name: Operating platform
2. Performance parameters: 4 cold rolling plate operation table.
3. Others: meet the design and specification requirements</t>
  </si>
  <si>
    <t>Network storage device</t>
  </si>
  <si>
    <t>1. Name: Network storage device
2. Performance parameters: the number of access: 384;
Resolution: 32MP; 24MP; 16MP; 12MP; 8MP; 6MP; 5MP; 4MP; 3MP; 1080p; 720p; 960p; D1; CIF; QCIF;
Decoding capability: 3-way 32MP@25fps; 4-way 24MP@25fps; Road 6 16MP@25fps; 8 roads 12MP@25fps; Road 12 8MP@25fps; Road 16 6MP@25fps; Road 19 5MP@25fps; 24 4MP@25fps; 48 1080P@25fps.
3 Other: Meet design and code requirements</t>
  </si>
  <si>
    <t>Video wall</t>
  </si>
  <si>
    <t>1 Name: Splicing screen
Performance parameters :1) Product size: 55 inches
2) Bilateral seam: 1.8mm
3) Resolution: 1920*1080
4) Brightness: 500cd/m2
5) Input interface: VGA(D-Sub)*1, CVBS(BNC)*2, DVI-D*1, HDMI*1, RS232(RJ45)*1, USB (upgrade and multimedia)*1
6) Output interface: CVBS(BNC)*2, RS232(RJ45)*1.
3. Others: meet the design and specification requirements</t>
  </si>
  <si>
    <t>Video wall bracket</t>
  </si>
  <si>
    <t>1 Name: Splicing screen holder
2. Performance parameters: customized according to the screen.
3. Others: meet the design and specification requirements</t>
  </si>
  <si>
    <t>Decoder</t>
  </si>
  <si>
    <t>1 Name: Decoder
2. Performance parameters: screen segmentation: single screen support 1/4/6/8/9/16/25/36 fixed segmentation support M×N custom segmentation, M×N≤36;
Video compression standard: H.265; H.264; MJPEG; MPEG4; SVAC; MPEG2;
Decoding ability: the whole machine decoding H.265 support 3 channels 32MP@25fps; 9 ways 12MP@25fps; Route 14 8MP@25fps; Road 18 6MP@25fps; 24 road 5MP@25fps; Road 29 4MP@25fps; Road 37 3MP@25fps; Road 57 1080p@25fps; 192-way D1@25fps (H.264 supports 47-way 1080p@25fps decoding capability);
Video input: 4-channel HDMI input port;
Number of video output: 9 HDMI channels.
3. Others: meet the design and specification requirements</t>
  </si>
  <si>
    <t>Information publishing server software</t>
  </si>
  <si>
    <t>1. Name: Information publishing server software
2. Performance parameters: the software needs to be deployed on the hardware server, including equipment registration and group management, material upload and classification, program content editing, program play scheduling, content review, user rights management and other functions.
3. Others: meet the design and specification requirements</t>
  </si>
  <si>
    <t>1 Name: Server
2. Performance parameters: standard rack server;
2) Processor: one extensible Intel 4314 processor, 2.4GHz frequency, 16 cores and 32 threads;
3) Memory: 32G DDR4 memory is configured;
4) Hard disk: 2 4T 3.5-inch hard disks are equipped.
3. Others: meet the design and specification requirements</t>
  </si>
  <si>
    <t>Health education server software</t>
  </si>
  <si>
    <t>1 Name: Health education server software
2. Performance parameters: The software is deployed in the hardware server, including health education knowledge base management: material upload and review, material classification by disease and population and other factors, education program designation, etc.
3. Others: meet the design and specification requirements</t>
  </si>
  <si>
    <t>Doctor scheduling management software</t>
  </si>
  <si>
    <t>1 Name: Doctor scheduling management software
2. Performance parameters: the software is deployed on the intelligent outpatient information interaction platform, including synchronous HIS data: department name, doctor name, doctor's title, visit time, fee, number, etc. Manual scheduling, scheduling information is automatically generated according to the weekly cycle after the completion of scheduling.
3. Others: meet the design and specification requirements</t>
  </si>
  <si>
    <t>Public area display screen</t>
  </si>
  <si>
    <t>1 Name: Public area display
2. Performance parameters: ≥22 inches HD LCD screen, wall-mounted in the elevator, public areas.
It has the function of receiving and displaying health education, department publicity, visit information and other information.
3. Others: meet the design and specification requirements</t>
  </si>
  <si>
    <t>Waiting area educational display screen</t>
  </si>
  <si>
    <t>1. Name: Educational display in waiting area
2. Performance parameters: ≥55 inches high-definition LCD screen, wall hanging or lifting installation in the waiting area, public rest area and other public areas.
It has the function of receiving and displaying health education, department publicity, visit information, drug price and other information.
3. Others: meet the design and specification requirements</t>
  </si>
  <si>
    <t>Human body guidance management software</t>
  </si>
  <si>
    <t>1. Name: Human body guidance management software
2. Performance parameters: The software is deployed on the intelligent outpatient information interaction platform, including disease knowledge base management, consultation population management, disease and department association management, providing data support for human consultation.
3. Others: meet the design and specification requirements</t>
  </si>
  <si>
    <t>Human Body Guidance LCD Touch All-in-One Machine</t>
  </si>
  <si>
    <t>1. Name: Human body guidance LCD touch integrated machine
2. Performance parameters: ≥43 inch touch screen, floor placed in the registration hall.
3. Others: meet the design and specification requirements</t>
  </si>
  <si>
    <t>Alarm button</t>
  </si>
  <si>
    <t>Step 1 Name: Alarm button
2. Performance parameters: support voltage ≤250VDC, current ≤300mA working environment, the device does not need power supply, comes with a matching reset key, after the alarm is confirmed by the key reset, alarm output support normally open; Normally closed contact mode; 86 box installation, screw fixed, ABS material, size 86mm×86mm×32mm.
3. Others: meet the design and specification requirements</t>
  </si>
  <si>
    <t>Single-zone expansion module</t>
  </si>
  <si>
    <t>1. Name: Single area Expansion module
2. Performance parameters: single area expansion; Normally open, normally closed type detector is optional; Maximum number of cascade 240; Communication protocol Mbus.
3. Others: meet the design and specification requirements</t>
  </si>
  <si>
    <t>Dual-zone expansion module</t>
  </si>
  <si>
    <t>1. Name: Double defense zone expansion module
2. Performance parameters: double defense zone expansion; Normally open, normally closed type detector is optional; Maximum number of cascades 120; Communication protocol Mbus.
3. Others: meet the design and specification requirements</t>
  </si>
  <si>
    <t>Eight-zone expansion module</t>
  </si>
  <si>
    <t>1. Name: Eight area expansion module
2. Performance parameters: eight zone expansion; Normally open, normally closed type detector is optional; One way relay output expansion; Maximum number of cascades 30; Communication protocol Mbus, mbus bus power supply without separate power supply.
3. Others: meet the design and specification requirements</t>
  </si>
  <si>
    <t>Alarm control panel</t>
  </si>
  <si>
    <t>1 Name: Alarm host
Performance parameters: Alarm input: support 16 local channels, the maximum can be extended to 256 channels;
Alarm output: support 4 local channels, the maximum expandable to 256 channels.
3. Others: meet the design and specification requirements</t>
  </si>
  <si>
    <t>Battery</t>
  </si>
  <si>
    <t>1. Name: storage battery
Specification :12V7A
3. Others: meet the design and specification requirements</t>
  </si>
  <si>
    <t>Alarm keyboard</t>
  </si>
  <si>
    <t>1 Name: Alarm keyboard
2. The performance parameters: resolution: 128 x64 LCD screen, led light for defence, failure indicator, cloth lamp, a lamp, network connection machine indicator light.
3. Others: meet the design and specification requirements</t>
  </si>
  <si>
    <t>Audible and visual alarm</t>
  </si>
  <si>
    <t>1 Name: sound and light alarm
2. Performance parameters: resolution: sound and light alarm integrated alarm; ABS material; Alarm linkage accessories; Rated voltage: 12VDC; Working voltage range: 9 ~ 15 VDC; Rated current ≤140mA; Maximum current 1A
Installation environment: indoor installation; Flashing times/min: 300±30 times; Sound pressure: 108±3dB (30cm).
3. Others: meet the design and specification requirements</t>
  </si>
  <si>
    <t>Emergency alarm intercom extension</t>
  </si>
  <si>
    <t>1 Name: Emergency alarm intercom extension
2. Performance parameters: 4 million pixels low illumination CMOS camera, star level image sensor;
The whole device supports IP65, IK10, and can be applied to a variety of scenes
Support Dahua protocol and SIP protocol compatibility, topology supporting management machine, platform, variety of solutions
Support standard POE.
3. Others: Meet design and specification requirements</t>
  </si>
  <si>
    <t>Emergency alarm management host</t>
  </si>
  <si>
    <t>1 Name: Emergency Alarm Management Host
2. Performance parameters: main processor: high-performance embedded processor;
Operating system: Android 11;
Key type: Mechanical key;
Access standard: ONVIF; CGI; SDK; SIP;
Screen type: Capacitive touch screen.
3. Others: meet the design and specification requirements</t>
  </si>
  <si>
    <t>Smart Ward Information Interaction Server Software</t>
  </si>
  <si>
    <t>Name: Intelligent ward information interaction server software
2. Performance parameters: 1) Using B/S mode construction, Web browsing without installing controls, remote access through the network, with the department/ward account permissions to log in to the system management platform.
2) Support unified desensitization processing for the display of terminal equipment.
3) Support the docking processing of HIS system to the relevant information of various departments, nurse stations, doctors, nurses and patients in the hospital, and display it on the management platform.
3. Others: meet the design and specification requirements</t>
  </si>
  <si>
    <t>Nursing intercom information system management software</t>
  </si>
  <si>
    <t>1. Name: nursing intercom information system management software
Performance parameters: 1) Department information: support hospital and department information, time display, etc.
2) Number of patients: the total number of patients in the supporting department and the number of empty beds.
3) The number of inpatients, transfers, and special/primary/secondary care patients were supported.
3. Others: meet the design and specification requirements</t>
  </si>
  <si>
    <t>Nurse station host (30-channel)</t>
  </si>
  <si>
    <t>1. Name: Nurse Station Host (Line 30)
Performance parameters: 1) Screen size: 10.1 inch IPS HD screen
2) HD resolution: 1280*800
3) Product size: 356*210*31.8 (mm)
4) CPU: 4-core 64-bit Cortex A53 1.45GHZ 2-core Mali400
5) Memory: 1G, 8G.
3. Others: meet the design and specification requirements</t>
  </si>
  <si>
    <t>Nurse station host (60-channel)</t>
  </si>
  <si>
    <t>1. Name: Nurse Station Host (Line 60)
Performance parameters: 1) Screen size: 10.1 inch IPS HD screen
2) HD resolution: 1280*800
3) Product size: 356*210*31.8 (mm)
4) CPU: 4-core 64-bit Cortex A53 1.45GHZ 2-core Mali400
5) Memory: 1G 8G.
3. Others: meet the design and specification requirements</t>
  </si>
  <si>
    <t>Nurse station information interaction screen</t>
  </si>
  <si>
    <t>1. Name: Nurse station information interactive large screen
Performance parameters :1) Resolution: 1920X1080, contrast 1000:1;
2) Display: color 16.7M, brightness 350cd/m2, response time 6ms;
3) touch screen: infrared touch screen, touch response time ≤5 ms;
4) Touch life: more than 50 million times double touch, double channel stereo electronic sound effect;
5) CPU: embedded quad-core 1.8GHZ, memory 2G, storage 8G.
3. Others: meet the design and specification requirements</t>
  </si>
  <si>
    <t>Ward Entrance Intercom Station</t>
  </si>
  <si>
    <t>1. Name: Ward door machine
Performance parameters: 1) Screen size: 10.1 inch capacitive touch
2) HD resolution: 1024*600
3) CPU: 4-core 64-bit Cortex A53 1.45GHZ 2-core Mali400
4) Memory: 1G 8G
5) Support full-duplex audio and video call intercom (built-in anti-echo chip).
3. Others: meet the design and specification requirements</t>
  </si>
  <si>
    <t>Bedside extension</t>
  </si>
  <si>
    <t>1. Name: Bed extension
1) Screen: 7 inch capacitive touch screen
2) Resolution: 1024*600
3) CPU: 4-core 64-bit Cortex A53 1.45GHZ 2-core Mali400
4) Memory: 1G 8G
5) Based on all digital TCP/IP protocol communication.
3. Others: meet the design and specification requirements</t>
  </si>
  <si>
    <t>Waterproof button</t>
  </si>
  <si>
    <t>1. Gb 86 box waterproof design, wall-mounted installation
2. Support cable and button two independent structure of alarm mode, alarm button using press alarm
3. Data transmission: support cable transmission
4. Installation: standard 86 box.</t>
  </si>
  <si>
    <t>Control host</t>
  </si>
  <si>
    <t>1 Name: Control host
2. Performance parameters :13 inch LED LCD screen, built-in 10 points capacitive touch screen, easy to use touch screen control.
Industrial control pull-out keyboard design, more convenient operation, support 1 channel HD HDMI HD video output.
Industrial-grade motherboard design, Intel Core i7 quad-core CPU, memory DDR standard 8G.
3. Others: meet the design and specification requirements</t>
  </si>
  <si>
    <t>Digital IP network broadcasting system</t>
  </si>
  <si>
    <t>Name: Digital IP Network Broadcasting System
2. Performance parameters :B/S platform operating system architecture, support LAN and WAN transmission (can cross network segments, cross routes), can be deployed anywhere in the network, support any operating system, any browser for remote access login.
Unified management of all audio terminals in the system, including paging microphones, intercom terminals, broadcast terminals and fire interface equipment.
3. Others: meet the design and specification requirements</t>
  </si>
  <si>
    <t>Controller</t>
  </si>
  <si>
    <t>Step 1 Name: Controller
2. Performance parameters: the product uses linux operating system, with high reliability.
Rich network access methods, DHCP automatic allocation access, ADSL intelligent dial-up access, fixed IP address access, etc.
The geosynchronous satellite is used as the calibration benchmark, and the error between the calibration time and the Greenland time is less than 0.1 second.
3. Others: meet the design and specification requirements</t>
  </si>
  <si>
    <t>Combined player</t>
  </si>
  <si>
    <t>1. Name: Merge player
2. Performance parameters: built-in USB interface /SD card slot, CD movement and radio, Bluetooth four audio sources, CD player and MP3 player share a channel output, radio, Bluetooth share a channel output.
CD adopts high-grade suction movement.
3. Others: meet the design and specification requirements</t>
  </si>
  <si>
    <t>Preamplifier</t>
  </si>
  <si>
    <t>1 Name: Preamplifier
2. Performance parameters: with 5 microphone (MIC) input, 3 standard signal line (AUX) input, 2 emergency line (EMC) input;
MIC 5 has the highest priority and forced entry priority function; MIC 5 and EMC highest priority function can be selected alternately by pulling the switch, customers can choose the priority according to the use of the situation;
3. Others: meet the design and specification requirements</t>
  </si>
  <si>
    <t>Paging microphone</t>
  </si>
  <si>
    <t>1. Name: paging microphone
2. Performance parameters: 8 inch capacitive touch screen, high-grade and beautiful.
3 inch true color LCD screen, graphical UI interface display, full touch screen control.
3. Others: meet the design and specification requirements</t>
  </si>
  <si>
    <t>IP alarm collector</t>
  </si>
  <si>
    <t>1 Name: IP alarm collector
2. Performance parameters: The product is based on Luna cloud server, with high security and excellent stability, supporting 7×24 hours of uninterrupted work.
Rich network access methods, including DHCP automatic allocation access, ADSL intelligent dial-up access, fixed IP address access, etc.
3. Others: meet the design and specification requirements</t>
  </si>
  <si>
    <t>IP audio collector</t>
  </si>
  <si>
    <t>1 Name: IP alarm collector
2. Performance parameters: built-in 1 network hardware audio coding module, support TCP/IP, UDP protocol, network transmission 16 bit CD sound quality audio signal.
3. Others: meet the design and specification requirements</t>
  </si>
  <si>
    <t>Power Manager</t>
  </si>
  <si>
    <t>1 Name: Power Manager
2. Performance parameters: provide 8 power output sockets, 1-4 maximum output power of 3500W, the maximum output power of all channels 6600W, including 4 10A, 4 16A socket specifications, the total current up to 30A. Support real-time monitoring of socket power.
2 inch LCD display, support to display temperature information, real-time input voltage information, time information, IP information, timing task information, etc
3. Others: meet the design and specification requirements</t>
  </si>
  <si>
    <t>1. Name: paging microphone
2. Performance parameters :8 inch capacitive touch screen, high-grade and beautiful.
3 inch true color LCD screen, graphical UI interface display, full touch screen control.
3. Others: meet the design and specification requirements</t>
  </si>
  <si>
    <t>Ceiling loudspeaker</t>
  </si>
  <si>
    <t>1 Name: Smallpox horn
2. Performance parameters: rated power (100V) : 3W,6W
Rated power (70V) : 5W,3W
Impedance: COM/3KΩ/7KΩ
Sensitivity (1W/1M) : 89dB
Frequency response (-10dB) : 100Hz-16KHz
Speaker unit: 5"x1
3. Others: meet the design and specification requirements</t>
  </si>
  <si>
    <t>Outdoor IP loudspeaker column</t>
  </si>
  <si>
    <t>1 Name: Outdoor IP voice column
2. Performance parameters: rated power (100V) : 25W,45W
Rated power (70V) : 12W,25W
Sensitivity: 91dB±3dB
Impedance: Black :COM White :440Ω green :220Ω
Frequency response: 50Hz-18KHz
Speaker unit: 4"×4,5"×1
3. Others: meet the design and specification requirements</t>
  </si>
  <si>
    <t>IP terminal server 240W</t>
  </si>
  <si>
    <t>1 Name: IP Terminal Server 240W
2. Performance parameters: industrial-grade 3.4-inch LCD display, 16 industrial-grade metal buttons, super anti-interference performance, avoid unstable factors of infrared operation.
3. Others: meet the design and specification requirements</t>
  </si>
  <si>
    <t>Firewall</t>
  </si>
  <si>
    <t>Step 1 Name: Firewall
Performance parameters: the whole machine throughput 4Gbps; The maximum number of concurrent 2 million;
Software and hardware integrated products. 2, 1U rack type, CPU: 4 cores, memory: 8GB, data hard disk: 2TB HDD, system storage: 64GB EMMC, power specification: dual power supply (rated power 60W), number of fans: 2.
3. Others: meet the design and specification requirements</t>
  </si>
  <si>
    <t>Internet behavior management</t>
  </si>
  <si>
    <t>1. Name: Online behavior Management
2. Performance parameters: recommended bandwidth 200Mbps; Whole machine throughput 6Gbps; The maximum concurrency is 3 million;
1. Software and hardware integrated products. 2, 1U rack type, CPU: 2 cores 2 threads, memory: 2GB, hard disk: 1TB HDD, power specification: single power supply (rated power 25W), number of fans: none. Network interface: Gigabit electrical port =10 (including 1 group electrical port Bypass), gigabit Combo port =4, without optical module, Console interface (RJ45) =1, USB 3.0=1.
3. Others: meet the design and specification requirements</t>
  </si>
  <si>
    <t>Intrusion Prevention</t>
  </si>
  <si>
    <t>1 Name: Intrusion Prevention
2. Performance parameters: application layer throughput (full security function enabled) 500Mbps; Network layer throughput 4Gbps; Maximum concurrency of 2 million; The maximum number of new construction is 40,000 per second;
1, hardware and software integrated products. 2, 1U rack type, CPU: Fetium E2000Q (2 x FTC664(2.0GHz) +2 x FTC310(1.5GHz), 4 cores 4 threads), memory: 8GB, data hard disk: 2TB HDD, system storage: 64G EMMC, power specifications: Single power supply (rated power 75W), number of fans: 2. Network interface: Gigabit electrical port =6 (including 2 groups of electrical port Bypass), management electrical port =1, HA electrical port =1, USB port =2, gigabit optical port =4, without optical module, interface expansion slot: 2. Operating system: UOS V20;
3. Others: meet the design and specification requirements</t>
  </si>
  <si>
    <t>1 Name: Server
2. Performance parameters: standard rack server;
2) Processor: one extensible Intel 4314 processor, 2.4GHz frequency, 16 cores and 32 threads;
3) Memory: 32G DDR4 memory is configured;
4) Hard disk: 2 4T 3.5 inch hard disks;
5) RAID: configure 1 high-performance independent RAID card;
6) Network card: configure a 2-port electric port network card;
7) Power supply: standard 900W platinum 1+1 redundant dual power;
3. Others: meet the design and specification requirements</t>
  </si>
  <si>
    <t>Network antivirus software</t>
  </si>
  <si>
    <t>1. Name: Network version of anti-virus software
2. Performance parameters: contains 400 anti-virus module authorization, with virus killing, virus isolation, real-time monitoring, virus immunity, system protection, application protection, ransomware defense, mining defense, behavior control functions
3. Others: meet the design and specification requirements</t>
  </si>
  <si>
    <t>Face recognition terminal</t>
  </si>
  <si>
    <t>1. Name: Face Recognition terminal
1) Display: adopt ≥8 inch capacitive touch screen, resolution ≥1280*800;
2) Camera: using visible light and near infrared binocular camera, effective pixel ≥2 million;
2) Communication mode: support TCP/IP, WIFI;
And access record query;
3. Others: meet the design and specification requirements</t>
  </si>
  <si>
    <t>single-door magnetic lock</t>
  </si>
  <si>
    <t>1 Name: Single door magnetic lock
1) The test report issued by the Ministry of Public Security should be provided;
2) should meet the relevant requirements of GA/T 72-2013;
3) the electric lock should pass 2 million times of fault-free opening life test;
3. Others: meet the design and specification requirements</t>
  </si>
  <si>
    <t>Single magnetic lock bracket</t>
  </si>
  <si>
    <t>1 Name: Single magnetic lock bracket
2. Performance parameters: customized
3. Others: meet the design and specification requirements</t>
  </si>
  <si>
    <t>Double Door Magnetic Lock</t>
  </si>
  <si>
    <t>1. Name: Double door magnetic lock
2. Performance parameters:
1. It should meet the relevant requirements of GA/T 72-2013 (the provided inspection report should have this explanation);
2. The electric lock shall pass the 2 million times of fault-free opening life test;
3. Others: meet the design and specification requirements</t>
  </si>
  <si>
    <t>Dual magnetic lock bracket</t>
  </si>
  <si>
    <t>Open Door Button</t>
  </si>
  <si>
    <t>1 Name: Door button
2. Performance parameters: customized
3. Others: meet the design and specification requirements</t>
  </si>
  <si>
    <t>Door closer</t>
  </si>
  <si>
    <t>Step 1 Name: Door closer
2. Performance parameters: customized
3. Others: meet the design and specification requirements</t>
  </si>
  <si>
    <t>Two access control controllers</t>
  </si>
  <si>
    <t>1 Name: Two door access controller
Performance parameters :1) should provide the RoHS certification certificate of the model products;
2) The equipment should pass the electric strength test, pulse test and voltage impact test;
3) Card issuance capacity: 50,000 user cards (standard version), 500 patrol cards, can store 100,000 access control card records, 50,000 alarm events, 5000 patrol records.
3. Others: meet the design and specification requirements</t>
  </si>
  <si>
    <t>Four-door access controller</t>
  </si>
  <si>
    <t>1. Name: two door entrance guard controller
Performance parameters :1) should provide the RoHS certification certificate of the model products;
2) The equipment should pass the electric strength test, pulse test and voltage impact test;
3) the hairpin quantity: 50000 user card (standard edition), 500 more CARDS, suiyang can store 100000 entrance guard card record, 50000 alarm events, 5000 patrolling records.
3. Others: meet the design and specification requirements</t>
  </si>
  <si>
    <t>Power supply</t>
  </si>
  <si>
    <t>Step 1 Name: Power supply
2. Performance parameters: customized
3. Others: meet the design and specification requirements</t>
  </si>
  <si>
    <t>Access control management software</t>
  </si>
  <si>
    <t>1 Name: Access control management software
2. Performance parameters: 1) Access control system software with relevant soft certificate;
2) Multi-language and multi-time zone support: support simplified Chinese, English and traditional Chinese, support time zone;
3) Support access control calendar, permission time period, equipment time period, door point management, door opening blacklist, one-button often open, remote door opening and other functions;
3. Others: meet the design and specification requirements</t>
  </si>
  <si>
    <t>IC card</t>
  </si>
  <si>
    <t>1 Name: IC card
2. The performance parameters: custom
3. Others: meet the design and specification requirements</t>
  </si>
  <si>
    <t>Card issuer</t>
  </si>
  <si>
    <t>1. Name: credit card
2. Performance parameters :USB communication, can send IC/CPU card, read and write time is less than 0.3S, sensing distance is greater than 30MM.
3. Others: meet the design and specification requirements</t>
  </si>
  <si>
    <t>1. Name: Desktop computer
2. Performance parameters :CPU: Intel Core i5/ Xeon W series (or the same level AMD Ryzen) 4 core 8 threads or above;
Memory: 16G;
Hard disk: 2T desktop hard disk;
Others: meet the design and specification requirements</t>
  </si>
  <si>
    <t>Face recognition camera</t>
  </si>
  <si>
    <t>1. Name: Face acquisition camera
Performance parameters :1.) Camera communication method: USB
2) Resolution: 1080P(1920*1080 pixels)
3.) Exposure: Auto exposure, auto white balance
4) Protection cover: comes with privacy protection cover.
3. Others: meet the design and specification requirements</t>
  </si>
  <si>
    <t>Digital clock</t>
  </si>
  <si>
    <t>1 Name: Electronic clock
2. Performance parameters:
1) Display content: hours, minutes and seconds
2) Interface mode: RJ45(NTP), communication automatic synchronization to receive the signal of the mother clock
3) Working voltage: input AC100V-260V, 50Hz; Output voltage: DC5V; Support POE power supply
3. Others: meet the design and specification requirements</t>
  </si>
  <si>
    <t>Central master clock</t>
  </si>
  <si>
    <t>1 Name: Center Mother Clock
2. Performance parameters:
1) Support protocol: NTPv1.v2.v3&amp;v4, SNTP, TELNET, DHCP, UDP, SNMP,IPV4
2) Support platform: support all NTP protocol server, PC, embedded devices, etc
3. Others: meet the design and specification requirements</t>
  </si>
  <si>
    <t>NTP server</t>
  </si>
  <si>
    <t>NTP Server 1 Name: Server
1) Support protocol: Network time protocol NTPv1.v2.v3&amp;v4, SNTP, TELNET, DHCP, UDP, SNMP, IPV4 or IPV6
2) Support platform: support all NTP protocol server, PC, embedded devices, etc
3. Others: meet the design and specification requirements</t>
  </si>
  <si>
    <t>Monitoring software</t>
  </si>
  <si>
    <t>1. Name: Monitoring software
2. Performance parameters: monitor and manage the state parameters of the child clock. The monitoring software mainly completes the monitoring and management of the clock system equipment, detects and collects the running status information of the mother clock and the child clock.
3. Others: meet the design and specification requirements</t>
  </si>
  <si>
    <t>Inspection wand</t>
  </si>
  <si>
    <t>1. Name: Inspection stick
2. Performance parameters: Product performance: super aluminum alloy structure, surface hard oxidation treatment, full anti fall, waterproof design
Communication mode: USB communication mode, no need to install USB driver, plug and play.
3. Others: meet the design and specification requirements</t>
  </si>
  <si>
    <t>Communication base</t>
  </si>
  <si>
    <t>1 Name: Communication base
2. Performance parameters: Communication interface: USB
3. Others: meet the design and specification requirements</t>
  </si>
  <si>
    <t>Information button</t>
  </si>
  <si>
    <t>1. Name: Information button
2. Performance parameters: engineering plastic packaging, built-in chip, waterproof, shockproof, easy to install, durable, prompt label and other functions. Can be buried in the wall hidden installation, to prevent man-made damage.
3. Others: meet the design and specification requirements</t>
  </si>
  <si>
    <t>Patrol management software</t>
  </si>
  <si>
    <t>1. Name: Patrol management software
2. Performance parameters: comprehensive management of patrol
Other: to meet the design and specification requirements</t>
  </si>
  <si>
    <t>Self-service registration and payment terminal</t>
  </si>
  <si>
    <t>43-inch capacitive touch screen, 1920×1080 resolution; Equipped with I5 quad-core industrial control host, 8G memory +128G SSD; It is equipped with ID card/social security card/electric card reader, dual face camera, dual printer, national secret encryption keyboard, and supports medical insurance, code scanning and face scanning payment.</t>
  </si>
  <si>
    <t>Self-service report printing terminal</t>
  </si>
  <si>
    <t>43-inch full-view LCD screen, 20-point capacitive touch, response ≤10ms; Equipped with ID card reader, two-dimensional code scanner, thermal label + laser dual printer, binocular camera, support report self-printing, identity verification.</t>
  </si>
  <si>
    <t>Note: The parameters in this table are a brief description, the technical specification has detailed parameters.</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</si>
</sst>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m/dd"/>
    <numFmt numFmtId="177" formatCode="0.00_ "/>
    <numFmt numFmtId="178" formatCode="0.00_);[Red]\(0.00\)"/>
  </numFmts>
  <fonts count="36">
    <font>
      <sz val="9"/>
      <color theme="1"/>
      <name val="??"/>
      <charset val="134"/>
      <scheme val="minor"/>
    </font>
    <font>
      <b/>
      <sz val="20"/>
      <name val="Times New Roman"/>
      <charset val="134"/>
    </font>
    <font>
      <sz val="9"/>
      <name val="Times New Roman"/>
      <charset val="134"/>
    </font>
    <font>
      <sz val="9"/>
      <color theme="1"/>
      <name val="Times New Roman"/>
      <charset val="134"/>
    </font>
    <font>
      <sz val="11"/>
      <color indexed="8"/>
      <name val="等线"/>
      <charset val="134"/>
    </font>
    <font>
      <sz val="11"/>
      <color theme="1"/>
      <name val="??"/>
      <charset val="134"/>
      <scheme val="minor"/>
    </font>
    <font>
      <sz val="20"/>
      <color indexed="8"/>
      <name val="Times New Roman"/>
      <charset val="134"/>
    </font>
    <font>
      <sz val="9"/>
      <color rgb="FF000000"/>
      <name val="Times New Roman"/>
      <charset val="134"/>
    </font>
    <font>
      <sz val="9"/>
      <color indexed="8"/>
      <name val="Times New Roman"/>
      <charset val="134"/>
    </font>
    <font>
      <b/>
      <sz val="18"/>
      <name val="Times New Roman"/>
      <charset val="134"/>
    </font>
    <font>
      <sz val="10.5"/>
      <name val="Times New Roman"/>
      <charset val="134"/>
    </font>
    <font>
      <i/>
      <sz val="10.5"/>
      <name val="Times New Roman"/>
      <charset val="134"/>
    </font>
    <font>
      <b/>
      <sz val="22"/>
      <name val="Times New Roman"/>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name val="Times New Roman"/>
      <charset val="0"/>
    </font>
    <font>
      <sz val="11"/>
      <color indexed="8"/>
      <name val="宋体"/>
      <charset val="134"/>
    </font>
    <font>
      <sz val="12"/>
      <name val="宋体"/>
      <charset val="134"/>
    </font>
    <font>
      <sz val="10.5"/>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medium">
        <color auto="1"/>
      </left>
      <right style="thin">
        <color indexed="8"/>
      </right>
      <top/>
      <bottom style="medium">
        <color auto="1"/>
      </bottom>
      <diagonal/>
    </border>
    <border>
      <left/>
      <right style="thin">
        <color indexed="8"/>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3"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4" borderId="19" applyNumberFormat="0" applyAlignment="0" applyProtection="0">
      <alignment vertical="center"/>
    </xf>
    <xf numFmtId="0" fontId="22" fillId="5" borderId="20" applyNumberFormat="0" applyAlignment="0" applyProtection="0">
      <alignment vertical="center"/>
    </xf>
    <xf numFmtId="0" fontId="23" fillId="5" borderId="19" applyNumberFormat="0" applyAlignment="0" applyProtection="0">
      <alignment vertical="center"/>
    </xf>
    <xf numFmtId="0" fontId="24" fillId="6"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xf numFmtId="0" fontId="32" fillId="0" borderId="0">
      <alignment vertical="center"/>
    </xf>
    <xf numFmtId="0" fontId="33" fillId="0" borderId="0">
      <alignment vertical="center"/>
    </xf>
    <xf numFmtId="0" fontId="34" fillId="0" borderId="0">
      <alignment vertical="center"/>
    </xf>
  </cellStyleXfs>
  <cellXfs count="71">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176" fontId="2" fillId="2" borderId="3" xfId="49" applyNumberFormat="1"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right" vertical="center" wrapText="1"/>
    </xf>
    <xf numFmtId="0" fontId="3" fillId="0" borderId="1" xfId="49" applyFont="1" applyFill="1" applyBorder="1" applyAlignment="1" applyProtection="1">
      <alignment horizontal="left" vertical="center" wrapText="1"/>
    </xf>
    <xf numFmtId="0" fontId="2" fillId="0" borderId="1" xfId="51" applyFont="1" applyFill="1" applyBorder="1" applyAlignment="1">
      <alignment horizontal="left" vertical="center" wrapText="1"/>
    </xf>
    <xf numFmtId="0" fontId="2" fillId="0" borderId="1" xfId="52" applyFont="1" applyFill="1" applyBorder="1" applyAlignment="1">
      <alignment horizontal="left" vertical="center" wrapText="1"/>
    </xf>
    <xf numFmtId="0" fontId="2" fillId="0" borderId="1" xfId="51"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3" fillId="0" borderId="1" xfId="0" applyFont="1" applyFill="1" applyBorder="1" applyAlignment="1">
      <alignment horizontal="center" vertical="center" wrapText="1"/>
    </xf>
    <xf numFmtId="178" fontId="2" fillId="0" borderId="1" xfId="51" applyNumberFormat="1" applyFont="1" applyFill="1" applyBorder="1" applyAlignment="1">
      <alignment horizontal="right" vertical="center" wrapText="1"/>
    </xf>
    <xf numFmtId="0" fontId="3" fillId="0" borderId="1" xfId="49" applyFont="1" applyBorder="1" applyAlignment="1">
      <alignment horizontal="left" vertical="center" wrapText="1"/>
    </xf>
    <xf numFmtId="0" fontId="3" fillId="0" borderId="0" xfId="49" applyFont="1"/>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8" fontId="2" fillId="2" borderId="1" xfId="49" applyNumberFormat="1" applyFont="1" applyFill="1" applyBorder="1" applyAlignment="1">
      <alignment horizontal="right" vertical="center" wrapText="1"/>
    </xf>
    <xf numFmtId="178" fontId="2" fillId="2" borderId="1" xfId="49" applyNumberFormat="1" applyFont="1" applyFill="1" applyBorder="1" applyAlignment="1">
      <alignment horizontal="left" vertical="center" wrapText="1"/>
    </xf>
    <xf numFmtId="0" fontId="4" fillId="0" borderId="0" xfId="0" applyFont="1" applyAlignment="1"/>
    <xf numFmtId="0" fontId="5" fillId="0" borderId="0" xfId="0"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49" fontId="6" fillId="0" borderId="0" xfId="0" applyNumberFormat="1" applyFont="1" applyBorder="1" applyAlignment="1">
      <alignment horizontal="center" vertical="center" wrapText="1"/>
    </xf>
    <xf numFmtId="49" fontId="6"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wrapText="1"/>
    </xf>
    <xf numFmtId="49" fontId="8" fillId="0" borderId="0" xfId="0" applyNumberFormat="1" applyFont="1" applyBorder="1" applyAlignment="1">
      <alignment horizontal="center" vertical="center" wrapText="1"/>
    </xf>
    <xf numFmtId="49" fontId="8" fillId="0" borderId="0" xfId="0" applyNumberFormat="1" applyFont="1" applyBorder="1" applyAlignment="1">
      <alignment horizontal="left" vertical="center" wrapText="1"/>
    </xf>
    <xf numFmtId="178" fontId="8" fillId="0" borderId="0"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78" fontId="8"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178" fontId="3" fillId="0" borderId="1" xfId="0" applyNumberFormat="1" applyFont="1" applyBorder="1">
      <alignment vertical="center"/>
    </xf>
    <xf numFmtId="0" fontId="3" fillId="0" borderId="1" xfId="0" applyFont="1" applyBorder="1" applyAlignment="1">
      <alignment horizontal="left" vertical="top"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4" fillId="0" borderId="0" xfId="0" applyFont="1" applyFill="1" applyAlignment="1">
      <alignment vertical="center"/>
    </xf>
    <xf numFmtId="0" fontId="9" fillId="0" borderId="0" xfId="0" applyFont="1" applyFill="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righ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right" vertical="center" wrapText="1"/>
    </xf>
    <xf numFmtId="178" fontId="10" fillId="0" borderId="1" xfId="0" applyNumberFormat="1" applyFont="1" applyFill="1" applyBorder="1" applyAlignment="1">
      <alignment horizontal="right"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0" xfId="0" applyFont="1" applyFill="1" applyAlignment="1">
      <alignment horizontal="center" vertical="center"/>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justify" vertical="center" wrapText="1"/>
    </xf>
    <xf numFmtId="178" fontId="10" fillId="0" borderId="12"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justify" vertical="center" wrapText="1"/>
    </xf>
    <xf numFmtId="178" fontId="10" fillId="0" borderId="15" xfId="0" applyNumberFormat="1" applyFont="1" applyFill="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Sheet1" xfId="50"/>
    <cellStyle name="常规 3" xfId="51"/>
    <cellStyle name="常规 4"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31F61EE1-2B67-4F49-B9E1-6F31CCAE00AC\Documents\202976503_cloud_folder\C-LINK&#20256;&#36755;&#26657;&#22253;&#20844;&#20849;&#24191;&#25773;&#31995;&#32479;&#27169;&#26495;.xlsx\Users\Administrator\Desktop\&#34892;&#19994;PPT&#21644;WORD\&#26368;&#26032;&#25216;&#26415;&#38160;&#21462;&#20135;&#21697;&#20215;&#26684;&#34920;V1.4-2013081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产品目录"/>
      <sheetName val="外设目录"/>
      <sheetName val="服务和其他"/>
      <sheetName val="报价单"/>
      <sheetName val="修订记录"/>
      <sheetName val="CL4000系列配置检查器"/>
      <sheetName val="码率与录制时间换算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zoomScale="145" zoomScaleNormal="145" workbookViewId="0">
      <selection activeCell="C3" sqref="A1:C6"/>
    </sheetView>
  </sheetViews>
  <sheetFormatPr defaultColWidth="10.8" defaultRowHeight="14" outlineLevelRow="5" outlineLevelCol="2"/>
  <cols>
    <col min="1" max="1" width="8.1" style="49" customWidth="1"/>
    <col min="2" max="2" width="35.52" style="49" customWidth="1"/>
    <col min="3" max="3" width="35.06" style="49" customWidth="1"/>
    <col min="4" max="255" width="10.8" style="49"/>
    <col min="256" max="256" width="8.1" style="49" customWidth="1"/>
    <col min="257" max="257" width="31.7" style="49" customWidth="1"/>
    <col min="258" max="258" width="34.4" style="49" customWidth="1"/>
    <col min="259" max="259" width="18.9" style="49" customWidth="1"/>
    <col min="260" max="511" width="10.8" style="49"/>
    <col min="512" max="512" width="8.1" style="49" customWidth="1"/>
    <col min="513" max="513" width="31.7" style="49" customWidth="1"/>
    <col min="514" max="514" width="34.4" style="49" customWidth="1"/>
    <col min="515" max="515" width="18.9" style="49" customWidth="1"/>
    <col min="516" max="767" width="10.8" style="49"/>
    <col min="768" max="768" width="8.1" style="49" customWidth="1"/>
    <col min="769" max="769" width="31.7" style="49" customWidth="1"/>
    <col min="770" max="770" width="34.4" style="49" customWidth="1"/>
    <col min="771" max="771" width="18.9" style="49" customWidth="1"/>
    <col min="772" max="1023" width="10.8" style="49"/>
    <col min="1024" max="1024" width="8.1" style="49" customWidth="1"/>
    <col min="1025" max="1025" width="31.7" style="49" customWidth="1"/>
    <col min="1026" max="1026" width="34.4" style="49" customWidth="1"/>
    <col min="1027" max="1027" width="18.9" style="49" customWidth="1"/>
    <col min="1028" max="1279" width="10.8" style="49"/>
    <col min="1280" max="1280" width="8.1" style="49" customWidth="1"/>
    <col min="1281" max="1281" width="31.7" style="49" customWidth="1"/>
    <col min="1282" max="1282" width="34.4" style="49" customWidth="1"/>
    <col min="1283" max="1283" width="18.9" style="49" customWidth="1"/>
    <col min="1284" max="1535" width="10.8" style="49"/>
    <col min="1536" max="1536" width="8.1" style="49" customWidth="1"/>
    <col min="1537" max="1537" width="31.7" style="49" customWidth="1"/>
    <col min="1538" max="1538" width="34.4" style="49" customWidth="1"/>
    <col min="1539" max="1539" width="18.9" style="49" customWidth="1"/>
    <col min="1540" max="1791" width="10.8" style="49"/>
    <col min="1792" max="1792" width="8.1" style="49" customWidth="1"/>
    <col min="1793" max="1793" width="31.7" style="49" customWidth="1"/>
    <col min="1794" max="1794" width="34.4" style="49" customWidth="1"/>
    <col min="1795" max="1795" width="18.9" style="49" customWidth="1"/>
    <col min="1796" max="2047" width="10.8" style="49"/>
    <col min="2048" max="2048" width="8.1" style="49" customWidth="1"/>
    <col min="2049" max="2049" width="31.7" style="49" customWidth="1"/>
    <col min="2050" max="2050" width="34.4" style="49" customWidth="1"/>
    <col min="2051" max="2051" width="18.9" style="49" customWidth="1"/>
    <col min="2052" max="2303" width="10.8" style="49"/>
    <col min="2304" max="2304" width="8.1" style="49" customWidth="1"/>
    <col min="2305" max="2305" width="31.7" style="49" customWidth="1"/>
    <col min="2306" max="2306" width="34.4" style="49" customWidth="1"/>
    <col min="2307" max="2307" width="18.9" style="49" customWidth="1"/>
    <col min="2308" max="2559" width="10.8" style="49"/>
    <col min="2560" max="2560" width="8.1" style="49" customWidth="1"/>
    <col min="2561" max="2561" width="31.7" style="49" customWidth="1"/>
    <col min="2562" max="2562" width="34.4" style="49" customWidth="1"/>
    <col min="2563" max="2563" width="18.9" style="49" customWidth="1"/>
    <col min="2564" max="2815" width="10.8" style="49"/>
    <col min="2816" max="2816" width="8.1" style="49" customWidth="1"/>
    <col min="2817" max="2817" width="31.7" style="49" customWidth="1"/>
    <col min="2818" max="2818" width="34.4" style="49" customWidth="1"/>
    <col min="2819" max="2819" width="18.9" style="49" customWidth="1"/>
    <col min="2820" max="3071" width="10.8" style="49"/>
    <col min="3072" max="3072" width="8.1" style="49" customWidth="1"/>
    <col min="3073" max="3073" width="31.7" style="49" customWidth="1"/>
    <col min="3074" max="3074" width="34.4" style="49" customWidth="1"/>
    <col min="3075" max="3075" width="18.9" style="49" customWidth="1"/>
    <col min="3076" max="3327" width="10.8" style="49"/>
    <col min="3328" max="3328" width="8.1" style="49" customWidth="1"/>
    <col min="3329" max="3329" width="31.7" style="49" customWidth="1"/>
    <col min="3330" max="3330" width="34.4" style="49" customWidth="1"/>
    <col min="3331" max="3331" width="18.9" style="49" customWidth="1"/>
    <col min="3332" max="3583" width="10.8" style="49"/>
    <col min="3584" max="3584" width="8.1" style="49" customWidth="1"/>
    <col min="3585" max="3585" width="31.7" style="49" customWidth="1"/>
    <col min="3586" max="3586" width="34.4" style="49" customWidth="1"/>
    <col min="3587" max="3587" width="18.9" style="49" customWidth="1"/>
    <col min="3588" max="3839" width="10.8" style="49"/>
    <col min="3840" max="3840" width="8.1" style="49" customWidth="1"/>
    <col min="3841" max="3841" width="31.7" style="49" customWidth="1"/>
    <col min="3842" max="3842" width="34.4" style="49" customWidth="1"/>
    <col min="3843" max="3843" width="18.9" style="49" customWidth="1"/>
    <col min="3844" max="4095" width="10.8" style="49"/>
    <col min="4096" max="4096" width="8.1" style="49" customWidth="1"/>
    <col min="4097" max="4097" width="31.7" style="49" customWidth="1"/>
    <col min="4098" max="4098" width="34.4" style="49" customWidth="1"/>
    <col min="4099" max="4099" width="18.9" style="49" customWidth="1"/>
    <col min="4100" max="4351" width="10.8" style="49"/>
    <col min="4352" max="4352" width="8.1" style="49" customWidth="1"/>
    <col min="4353" max="4353" width="31.7" style="49" customWidth="1"/>
    <col min="4354" max="4354" width="34.4" style="49" customWidth="1"/>
    <col min="4355" max="4355" width="18.9" style="49" customWidth="1"/>
    <col min="4356" max="4607" width="10.8" style="49"/>
    <col min="4608" max="4608" width="8.1" style="49" customWidth="1"/>
    <col min="4609" max="4609" width="31.7" style="49" customWidth="1"/>
    <col min="4610" max="4610" width="34.4" style="49" customWidth="1"/>
    <col min="4611" max="4611" width="18.9" style="49" customWidth="1"/>
    <col min="4612" max="4863" width="10.8" style="49"/>
    <col min="4864" max="4864" width="8.1" style="49" customWidth="1"/>
    <col min="4865" max="4865" width="31.7" style="49" customWidth="1"/>
    <col min="4866" max="4866" width="34.4" style="49" customWidth="1"/>
    <col min="4867" max="4867" width="18.9" style="49" customWidth="1"/>
    <col min="4868" max="5119" width="10.8" style="49"/>
    <col min="5120" max="5120" width="8.1" style="49" customWidth="1"/>
    <col min="5121" max="5121" width="31.7" style="49" customWidth="1"/>
    <col min="5122" max="5122" width="34.4" style="49" customWidth="1"/>
    <col min="5123" max="5123" width="18.9" style="49" customWidth="1"/>
    <col min="5124" max="5375" width="10.8" style="49"/>
    <col min="5376" max="5376" width="8.1" style="49" customWidth="1"/>
    <col min="5377" max="5377" width="31.7" style="49" customWidth="1"/>
    <col min="5378" max="5378" width="34.4" style="49" customWidth="1"/>
    <col min="5379" max="5379" width="18.9" style="49" customWidth="1"/>
    <col min="5380" max="5631" width="10.8" style="49"/>
    <col min="5632" max="5632" width="8.1" style="49" customWidth="1"/>
    <col min="5633" max="5633" width="31.7" style="49" customWidth="1"/>
    <col min="5634" max="5634" width="34.4" style="49" customWidth="1"/>
    <col min="5635" max="5635" width="18.9" style="49" customWidth="1"/>
    <col min="5636" max="5887" width="10.8" style="49"/>
    <col min="5888" max="5888" width="8.1" style="49" customWidth="1"/>
    <col min="5889" max="5889" width="31.7" style="49" customWidth="1"/>
    <col min="5890" max="5890" width="34.4" style="49" customWidth="1"/>
    <col min="5891" max="5891" width="18.9" style="49" customWidth="1"/>
    <col min="5892" max="6143" width="10.8" style="49"/>
    <col min="6144" max="6144" width="8.1" style="49" customWidth="1"/>
    <col min="6145" max="6145" width="31.7" style="49" customWidth="1"/>
    <col min="6146" max="6146" width="34.4" style="49" customWidth="1"/>
    <col min="6147" max="6147" width="18.9" style="49" customWidth="1"/>
    <col min="6148" max="6399" width="10.8" style="49"/>
    <col min="6400" max="6400" width="8.1" style="49" customWidth="1"/>
    <col min="6401" max="6401" width="31.7" style="49" customWidth="1"/>
    <col min="6402" max="6402" width="34.4" style="49" customWidth="1"/>
    <col min="6403" max="6403" width="18.9" style="49" customWidth="1"/>
    <col min="6404" max="6655" width="10.8" style="49"/>
    <col min="6656" max="6656" width="8.1" style="49" customWidth="1"/>
    <col min="6657" max="6657" width="31.7" style="49" customWidth="1"/>
    <col min="6658" max="6658" width="34.4" style="49" customWidth="1"/>
    <col min="6659" max="6659" width="18.9" style="49" customWidth="1"/>
    <col min="6660" max="6911" width="10.8" style="49"/>
    <col min="6912" max="6912" width="8.1" style="49" customWidth="1"/>
    <col min="6913" max="6913" width="31.7" style="49" customWidth="1"/>
    <col min="6914" max="6914" width="34.4" style="49" customWidth="1"/>
    <col min="6915" max="6915" width="18.9" style="49" customWidth="1"/>
    <col min="6916" max="7167" width="10.8" style="49"/>
    <col min="7168" max="7168" width="8.1" style="49" customWidth="1"/>
    <col min="7169" max="7169" width="31.7" style="49" customWidth="1"/>
    <col min="7170" max="7170" width="34.4" style="49" customWidth="1"/>
    <col min="7171" max="7171" width="18.9" style="49" customWidth="1"/>
    <col min="7172" max="7423" width="10.8" style="49"/>
    <col min="7424" max="7424" width="8.1" style="49" customWidth="1"/>
    <col min="7425" max="7425" width="31.7" style="49" customWidth="1"/>
    <col min="7426" max="7426" width="34.4" style="49" customWidth="1"/>
    <col min="7427" max="7427" width="18.9" style="49" customWidth="1"/>
    <col min="7428" max="7679" width="10.8" style="49"/>
    <col min="7680" max="7680" width="8.1" style="49" customWidth="1"/>
    <col min="7681" max="7681" width="31.7" style="49" customWidth="1"/>
    <col min="7682" max="7682" width="34.4" style="49" customWidth="1"/>
    <col min="7683" max="7683" width="18.9" style="49" customWidth="1"/>
    <col min="7684" max="7935" width="10.8" style="49"/>
    <col min="7936" max="7936" width="8.1" style="49" customWidth="1"/>
    <col min="7937" max="7937" width="31.7" style="49" customWidth="1"/>
    <col min="7938" max="7938" width="34.4" style="49" customWidth="1"/>
    <col min="7939" max="7939" width="18.9" style="49" customWidth="1"/>
    <col min="7940" max="8191" width="10.8" style="49"/>
    <col min="8192" max="8192" width="8.1" style="49" customWidth="1"/>
    <col min="8193" max="8193" width="31.7" style="49" customWidth="1"/>
    <col min="8194" max="8194" width="34.4" style="49" customWidth="1"/>
    <col min="8195" max="8195" width="18.9" style="49" customWidth="1"/>
    <col min="8196" max="8447" width="10.8" style="49"/>
    <col min="8448" max="8448" width="8.1" style="49" customWidth="1"/>
    <col min="8449" max="8449" width="31.7" style="49" customWidth="1"/>
    <col min="8450" max="8450" width="34.4" style="49" customWidth="1"/>
    <col min="8451" max="8451" width="18.9" style="49" customWidth="1"/>
    <col min="8452" max="8703" width="10.8" style="49"/>
    <col min="8704" max="8704" width="8.1" style="49" customWidth="1"/>
    <col min="8705" max="8705" width="31.7" style="49" customWidth="1"/>
    <col min="8706" max="8706" width="34.4" style="49" customWidth="1"/>
    <col min="8707" max="8707" width="18.9" style="49" customWidth="1"/>
    <col min="8708" max="8959" width="10.8" style="49"/>
    <col min="8960" max="8960" width="8.1" style="49" customWidth="1"/>
    <col min="8961" max="8961" width="31.7" style="49" customWidth="1"/>
    <col min="8962" max="8962" width="34.4" style="49" customWidth="1"/>
    <col min="8963" max="8963" width="18.9" style="49" customWidth="1"/>
    <col min="8964" max="9215" width="10.8" style="49"/>
    <col min="9216" max="9216" width="8.1" style="49" customWidth="1"/>
    <col min="9217" max="9217" width="31.7" style="49" customWidth="1"/>
    <col min="9218" max="9218" width="34.4" style="49" customWidth="1"/>
    <col min="9219" max="9219" width="18.9" style="49" customWidth="1"/>
    <col min="9220" max="9471" width="10.8" style="49"/>
    <col min="9472" max="9472" width="8.1" style="49" customWidth="1"/>
    <col min="9473" max="9473" width="31.7" style="49" customWidth="1"/>
    <col min="9474" max="9474" width="34.4" style="49" customWidth="1"/>
    <col min="9475" max="9475" width="18.9" style="49" customWidth="1"/>
    <col min="9476" max="9727" width="10.8" style="49"/>
    <col min="9728" max="9728" width="8.1" style="49" customWidth="1"/>
    <col min="9729" max="9729" width="31.7" style="49" customWidth="1"/>
    <col min="9730" max="9730" width="34.4" style="49" customWidth="1"/>
    <col min="9731" max="9731" width="18.9" style="49" customWidth="1"/>
    <col min="9732" max="9983" width="10.8" style="49"/>
    <col min="9984" max="9984" width="8.1" style="49" customWidth="1"/>
    <col min="9985" max="9985" width="31.7" style="49" customWidth="1"/>
    <col min="9986" max="9986" width="34.4" style="49" customWidth="1"/>
    <col min="9987" max="9987" width="18.9" style="49" customWidth="1"/>
    <col min="9988" max="10239" width="10.8" style="49"/>
    <col min="10240" max="10240" width="8.1" style="49" customWidth="1"/>
    <col min="10241" max="10241" width="31.7" style="49" customWidth="1"/>
    <col min="10242" max="10242" width="34.4" style="49" customWidth="1"/>
    <col min="10243" max="10243" width="18.9" style="49" customWidth="1"/>
    <col min="10244" max="10495" width="10.8" style="49"/>
    <col min="10496" max="10496" width="8.1" style="49" customWidth="1"/>
    <col min="10497" max="10497" width="31.7" style="49" customWidth="1"/>
    <col min="10498" max="10498" width="34.4" style="49" customWidth="1"/>
    <col min="10499" max="10499" width="18.9" style="49" customWidth="1"/>
    <col min="10500" max="10751" width="10.8" style="49"/>
    <col min="10752" max="10752" width="8.1" style="49" customWidth="1"/>
    <col min="10753" max="10753" width="31.7" style="49" customWidth="1"/>
    <col min="10754" max="10754" width="34.4" style="49" customWidth="1"/>
    <col min="10755" max="10755" width="18.9" style="49" customWidth="1"/>
    <col min="10756" max="11007" width="10.8" style="49"/>
    <col min="11008" max="11008" width="8.1" style="49" customWidth="1"/>
    <col min="11009" max="11009" width="31.7" style="49" customWidth="1"/>
    <col min="11010" max="11010" width="34.4" style="49" customWidth="1"/>
    <col min="11011" max="11011" width="18.9" style="49" customWidth="1"/>
    <col min="11012" max="11263" width="10.8" style="49"/>
    <col min="11264" max="11264" width="8.1" style="49" customWidth="1"/>
    <col min="11265" max="11265" width="31.7" style="49" customWidth="1"/>
    <col min="11266" max="11266" width="34.4" style="49" customWidth="1"/>
    <col min="11267" max="11267" width="18.9" style="49" customWidth="1"/>
    <col min="11268" max="11519" width="10.8" style="49"/>
    <col min="11520" max="11520" width="8.1" style="49" customWidth="1"/>
    <col min="11521" max="11521" width="31.7" style="49" customWidth="1"/>
    <col min="11522" max="11522" width="34.4" style="49" customWidth="1"/>
    <col min="11523" max="11523" width="18.9" style="49" customWidth="1"/>
    <col min="11524" max="11775" width="10.8" style="49"/>
    <col min="11776" max="11776" width="8.1" style="49" customWidth="1"/>
    <col min="11777" max="11777" width="31.7" style="49" customWidth="1"/>
    <col min="11778" max="11778" width="34.4" style="49" customWidth="1"/>
    <col min="11779" max="11779" width="18.9" style="49" customWidth="1"/>
    <col min="11780" max="12031" width="10.8" style="49"/>
    <col min="12032" max="12032" width="8.1" style="49" customWidth="1"/>
    <col min="12033" max="12033" width="31.7" style="49" customWidth="1"/>
    <col min="12034" max="12034" width="34.4" style="49" customWidth="1"/>
    <col min="12035" max="12035" width="18.9" style="49" customWidth="1"/>
    <col min="12036" max="12287" width="10.8" style="49"/>
    <col min="12288" max="12288" width="8.1" style="49" customWidth="1"/>
    <col min="12289" max="12289" width="31.7" style="49" customWidth="1"/>
    <col min="12290" max="12290" width="34.4" style="49" customWidth="1"/>
    <col min="12291" max="12291" width="18.9" style="49" customWidth="1"/>
    <col min="12292" max="12543" width="10.8" style="49"/>
    <col min="12544" max="12544" width="8.1" style="49" customWidth="1"/>
    <col min="12545" max="12545" width="31.7" style="49" customWidth="1"/>
    <col min="12546" max="12546" width="34.4" style="49" customWidth="1"/>
    <col min="12547" max="12547" width="18.9" style="49" customWidth="1"/>
    <col min="12548" max="12799" width="10.8" style="49"/>
    <col min="12800" max="12800" width="8.1" style="49" customWidth="1"/>
    <col min="12801" max="12801" width="31.7" style="49" customWidth="1"/>
    <col min="12802" max="12802" width="34.4" style="49" customWidth="1"/>
    <col min="12803" max="12803" width="18.9" style="49" customWidth="1"/>
    <col min="12804" max="13055" width="10.8" style="49"/>
    <col min="13056" max="13056" width="8.1" style="49" customWidth="1"/>
    <col min="13057" max="13057" width="31.7" style="49" customWidth="1"/>
    <col min="13058" max="13058" width="34.4" style="49" customWidth="1"/>
    <col min="13059" max="13059" width="18.9" style="49" customWidth="1"/>
    <col min="13060" max="13311" width="10.8" style="49"/>
    <col min="13312" max="13312" width="8.1" style="49" customWidth="1"/>
    <col min="13313" max="13313" width="31.7" style="49" customWidth="1"/>
    <col min="13314" max="13314" width="34.4" style="49" customWidth="1"/>
    <col min="13315" max="13315" width="18.9" style="49" customWidth="1"/>
    <col min="13316" max="13567" width="10.8" style="49"/>
    <col min="13568" max="13568" width="8.1" style="49" customWidth="1"/>
    <col min="13569" max="13569" width="31.7" style="49" customWidth="1"/>
    <col min="13570" max="13570" width="34.4" style="49" customWidth="1"/>
    <col min="13571" max="13571" width="18.9" style="49" customWidth="1"/>
    <col min="13572" max="13823" width="10.8" style="49"/>
    <col min="13824" max="13824" width="8.1" style="49" customWidth="1"/>
    <col min="13825" max="13825" width="31.7" style="49" customWidth="1"/>
    <col min="13826" max="13826" width="34.4" style="49" customWidth="1"/>
    <col min="13827" max="13827" width="18.9" style="49" customWidth="1"/>
    <col min="13828" max="14079" width="10.8" style="49"/>
    <col min="14080" max="14080" width="8.1" style="49" customWidth="1"/>
    <col min="14081" max="14081" width="31.7" style="49" customWidth="1"/>
    <col min="14082" max="14082" width="34.4" style="49" customWidth="1"/>
    <col min="14083" max="14083" width="18.9" style="49" customWidth="1"/>
    <col min="14084" max="14335" width="10.8" style="49"/>
    <col min="14336" max="14336" width="8.1" style="49" customWidth="1"/>
    <col min="14337" max="14337" width="31.7" style="49" customWidth="1"/>
    <col min="14338" max="14338" width="34.4" style="49" customWidth="1"/>
    <col min="14339" max="14339" width="18.9" style="49" customWidth="1"/>
    <col min="14340" max="14591" width="10.8" style="49"/>
    <col min="14592" max="14592" width="8.1" style="49" customWidth="1"/>
    <col min="14593" max="14593" width="31.7" style="49" customWidth="1"/>
    <col min="14594" max="14594" width="34.4" style="49" customWidth="1"/>
    <col min="14595" max="14595" width="18.9" style="49" customWidth="1"/>
    <col min="14596" max="14847" width="10.8" style="49"/>
    <col min="14848" max="14848" width="8.1" style="49" customWidth="1"/>
    <col min="14849" max="14849" width="31.7" style="49" customWidth="1"/>
    <col min="14850" max="14850" width="34.4" style="49" customWidth="1"/>
    <col min="14851" max="14851" width="18.9" style="49" customWidth="1"/>
    <col min="14852" max="15103" width="10.8" style="49"/>
    <col min="15104" max="15104" width="8.1" style="49" customWidth="1"/>
    <col min="15105" max="15105" width="31.7" style="49" customWidth="1"/>
    <col min="15106" max="15106" width="34.4" style="49" customWidth="1"/>
    <col min="15107" max="15107" width="18.9" style="49" customWidth="1"/>
    <col min="15108" max="15359" width="10.8" style="49"/>
    <col min="15360" max="15360" width="8.1" style="49" customWidth="1"/>
    <col min="15361" max="15361" width="31.7" style="49" customWidth="1"/>
    <col min="15362" max="15362" width="34.4" style="49" customWidth="1"/>
    <col min="15363" max="15363" width="18.9" style="49" customWidth="1"/>
    <col min="15364" max="15615" width="10.8" style="49"/>
    <col min="15616" max="15616" width="8.1" style="49" customWidth="1"/>
    <col min="15617" max="15617" width="31.7" style="49" customWidth="1"/>
    <col min="15618" max="15618" width="34.4" style="49" customWidth="1"/>
    <col min="15619" max="15619" width="18.9" style="49" customWidth="1"/>
    <col min="15620" max="15871" width="10.8" style="49"/>
    <col min="15872" max="15872" width="8.1" style="49" customWidth="1"/>
    <col min="15873" max="15873" width="31.7" style="49" customWidth="1"/>
    <col min="15874" max="15874" width="34.4" style="49" customWidth="1"/>
    <col min="15875" max="15875" width="18.9" style="49" customWidth="1"/>
    <col min="15876" max="16127" width="10.8" style="49"/>
    <col min="16128" max="16128" width="8.1" style="49" customWidth="1"/>
    <col min="16129" max="16129" width="31.7" style="49" customWidth="1"/>
    <col min="16130" max="16130" width="34.4" style="49" customWidth="1"/>
    <col min="16131" max="16131" width="18.9" style="49" customWidth="1"/>
    <col min="16132" max="16384" width="10.8" style="49"/>
  </cols>
  <sheetData>
    <row r="1" ht="43" customHeight="1" spans="1:3">
      <c r="A1" s="60" t="s">
        <v>0</v>
      </c>
      <c r="B1" s="60"/>
      <c r="C1" s="60"/>
    </row>
    <row r="2" ht="34" customHeight="1" spans="1:3">
      <c r="A2" s="61" t="s">
        <v>1</v>
      </c>
      <c r="B2" s="62" t="s">
        <v>2</v>
      </c>
      <c r="C2" s="63" t="s">
        <v>3</v>
      </c>
    </row>
    <row r="3" ht="34" customHeight="1" spans="1:3">
      <c r="A3" s="64">
        <v>1</v>
      </c>
      <c r="B3" s="65" t="s">
        <v>4</v>
      </c>
      <c r="C3" s="66">
        <f>Service!F10</f>
        <v>0</v>
      </c>
    </row>
    <row r="4" ht="34" customHeight="1" spans="1:3">
      <c r="A4" s="64">
        <v>2</v>
      </c>
      <c r="B4" s="65" t="s">
        <v>5</v>
      </c>
      <c r="C4" s="66">
        <f>Equipments!I153</f>
        <v>0</v>
      </c>
    </row>
    <row r="5" ht="34" customHeight="1" spans="1:3">
      <c r="A5" s="64">
        <v>3</v>
      </c>
      <c r="B5" s="67" t="s">
        <v>6</v>
      </c>
      <c r="C5" s="66">
        <f>'HVAC system'!J89+'Medical gas system-1'!J28+'Medical gas system-2'!J42+'Intelligent system'!I135</f>
        <v>0</v>
      </c>
    </row>
    <row r="6" ht="34" customHeight="1" spans="1:3">
      <c r="A6" s="68"/>
      <c r="B6" s="69" t="s">
        <v>7</v>
      </c>
      <c r="C6" s="70">
        <f>SUM(C3:C5)</f>
        <v>0</v>
      </c>
    </row>
  </sheetData>
  <mergeCells count="1">
    <mergeCell ref="A1:C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zoomScale="130" zoomScaleNormal="130" workbookViewId="0">
      <selection activeCell="B8" sqref="A1:F10"/>
    </sheetView>
  </sheetViews>
  <sheetFormatPr defaultColWidth="10.8" defaultRowHeight="14" outlineLevelCol="5"/>
  <cols>
    <col min="1" max="1" width="7.5" style="49" customWidth="1"/>
    <col min="2" max="2" width="33" style="49" customWidth="1"/>
    <col min="3" max="3" width="12.5" style="49" customWidth="1"/>
    <col min="4" max="4" width="15.2" style="49" customWidth="1"/>
    <col min="5" max="5" width="16.5" style="49" customWidth="1"/>
    <col min="6" max="6" width="13.7" style="49" customWidth="1"/>
    <col min="7" max="256" width="10.8" style="49"/>
    <col min="257" max="257" width="7.5" style="49" customWidth="1"/>
    <col min="258" max="258" width="26.4" style="49" customWidth="1"/>
    <col min="259" max="259" width="12.5" style="49" customWidth="1"/>
    <col min="260" max="260" width="15.2" style="49" customWidth="1"/>
    <col min="261" max="261" width="19.6" style="49" customWidth="1"/>
    <col min="262" max="262" width="13.7" style="49" customWidth="1"/>
    <col min="263" max="512" width="10.8" style="49"/>
    <col min="513" max="513" width="7.5" style="49" customWidth="1"/>
    <col min="514" max="514" width="26.4" style="49" customWidth="1"/>
    <col min="515" max="515" width="12.5" style="49" customWidth="1"/>
    <col min="516" max="516" width="15.2" style="49" customWidth="1"/>
    <col min="517" max="517" width="19.6" style="49" customWidth="1"/>
    <col min="518" max="518" width="13.7" style="49" customWidth="1"/>
    <col min="519" max="768" width="10.8" style="49"/>
    <col min="769" max="769" width="7.5" style="49" customWidth="1"/>
    <col min="770" max="770" width="26.4" style="49" customWidth="1"/>
    <col min="771" max="771" width="12.5" style="49" customWidth="1"/>
    <col min="772" max="772" width="15.2" style="49" customWidth="1"/>
    <col min="773" max="773" width="19.6" style="49" customWidth="1"/>
    <col min="774" max="774" width="13.7" style="49" customWidth="1"/>
    <col min="775" max="1024" width="10.8" style="49"/>
    <col min="1025" max="1025" width="7.5" style="49" customWidth="1"/>
    <col min="1026" max="1026" width="26.4" style="49" customWidth="1"/>
    <col min="1027" max="1027" width="12.5" style="49" customWidth="1"/>
    <col min="1028" max="1028" width="15.2" style="49" customWidth="1"/>
    <col min="1029" max="1029" width="19.6" style="49" customWidth="1"/>
    <col min="1030" max="1030" width="13.7" style="49" customWidth="1"/>
    <col min="1031" max="1280" width="10.8" style="49"/>
    <col min="1281" max="1281" width="7.5" style="49" customWidth="1"/>
    <col min="1282" max="1282" width="26.4" style="49" customWidth="1"/>
    <col min="1283" max="1283" width="12.5" style="49" customWidth="1"/>
    <col min="1284" max="1284" width="15.2" style="49" customWidth="1"/>
    <col min="1285" max="1285" width="19.6" style="49" customWidth="1"/>
    <col min="1286" max="1286" width="13.7" style="49" customWidth="1"/>
    <col min="1287" max="1536" width="10.8" style="49"/>
    <col min="1537" max="1537" width="7.5" style="49" customWidth="1"/>
    <col min="1538" max="1538" width="26.4" style="49" customWidth="1"/>
    <col min="1539" max="1539" width="12.5" style="49" customWidth="1"/>
    <col min="1540" max="1540" width="15.2" style="49" customWidth="1"/>
    <col min="1541" max="1541" width="19.6" style="49" customWidth="1"/>
    <col min="1542" max="1542" width="13.7" style="49" customWidth="1"/>
    <col min="1543" max="1792" width="10.8" style="49"/>
    <col min="1793" max="1793" width="7.5" style="49" customWidth="1"/>
    <col min="1794" max="1794" width="26.4" style="49" customWidth="1"/>
    <col min="1795" max="1795" width="12.5" style="49" customWidth="1"/>
    <col min="1796" max="1796" width="15.2" style="49" customWidth="1"/>
    <col min="1797" max="1797" width="19.6" style="49" customWidth="1"/>
    <col min="1798" max="1798" width="13.7" style="49" customWidth="1"/>
    <col min="1799" max="2048" width="10.8" style="49"/>
    <col min="2049" max="2049" width="7.5" style="49" customWidth="1"/>
    <col min="2050" max="2050" width="26.4" style="49" customWidth="1"/>
    <col min="2051" max="2051" width="12.5" style="49" customWidth="1"/>
    <col min="2052" max="2052" width="15.2" style="49" customWidth="1"/>
    <col min="2053" max="2053" width="19.6" style="49" customWidth="1"/>
    <col min="2054" max="2054" width="13.7" style="49" customWidth="1"/>
    <col min="2055" max="2304" width="10.8" style="49"/>
    <col min="2305" max="2305" width="7.5" style="49" customWidth="1"/>
    <col min="2306" max="2306" width="26.4" style="49" customWidth="1"/>
    <col min="2307" max="2307" width="12.5" style="49" customWidth="1"/>
    <col min="2308" max="2308" width="15.2" style="49" customWidth="1"/>
    <col min="2309" max="2309" width="19.6" style="49" customWidth="1"/>
    <col min="2310" max="2310" width="13.7" style="49" customWidth="1"/>
    <col min="2311" max="2560" width="10.8" style="49"/>
    <col min="2561" max="2561" width="7.5" style="49" customWidth="1"/>
    <col min="2562" max="2562" width="26.4" style="49" customWidth="1"/>
    <col min="2563" max="2563" width="12.5" style="49" customWidth="1"/>
    <col min="2564" max="2564" width="15.2" style="49" customWidth="1"/>
    <col min="2565" max="2565" width="19.6" style="49" customWidth="1"/>
    <col min="2566" max="2566" width="13.7" style="49" customWidth="1"/>
    <col min="2567" max="2816" width="10.8" style="49"/>
    <col min="2817" max="2817" width="7.5" style="49" customWidth="1"/>
    <col min="2818" max="2818" width="26.4" style="49" customWidth="1"/>
    <col min="2819" max="2819" width="12.5" style="49" customWidth="1"/>
    <col min="2820" max="2820" width="15.2" style="49" customWidth="1"/>
    <col min="2821" max="2821" width="19.6" style="49" customWidth="1"/>
    <col min="2822" max="2822" width="13.7" style="49" customWidth="1"/>
    <col min="2823" max="3072" width="10.8" style="49"/>
    <col min="3073" max="3073" width="7.5" style="49" customWidth="1"/>
    <col min="3074" max="3074" width="26.4" style="49" customWidth="1"/>
    <col min="3075" max="3075" width="12.5" style="49" customWidth="1"/>
    <col min="3076" max="3076" width="15.2" style="49" customWidth="1"/>
    <col min="3077" max="3077" width="19.6" style="49" customWidth="1"/>
    <col min="3078" max="3078" width="13.7" style="49" customWidth="1"/>
    <col min="3079" max="3328" width="10.8" style="49"/>
    <col min="3329" max="3329" width="7.5" style="49" customWidth="1"/>
    <col min="3330" max="3330" width="26.4" style="49" customWidth="1"/>
    <col min="3331" max="3331" width="12.5" style="49" customWidth="1"/>
    <col min="3332" max="3332" width="15.2" style="49" customWidth="1"/>
    <col min="3333" max="3333" width="19.6" style="49" customWidth="1"/>
    <col min="3334" max="3334" width="13.7" style="49" customWidth="1"/>
    <col min="3335" max="3584" width="10.8" style="49"/>
    <col min="3585" max="3585" width="7.5" style="49" customWidth="1"/>
    <col min="3586" max="3586" width="26.4" style="49" customWidth="1"/>
    <col min="3587" max="3587" width="12.5" style="49" customWidth="1"/>
    <col min="3588" max="3588" width="15.2" style="49" customWidth="1"/>
    <col min="3589" max="3589" width="19.6" style="49" customWidth="1"/>
    <col min="3590" max="3590" width="13.7" style="49" customWidth="1"/>
    <col min="3591" max="3840" width="10.8" style="49"/>
    <col min="3841" max="3841" width="7.5" style="49" customWidth="1"/>
    <col min="3842" max="3842" width="26.4" style="49" customWidth="1"/>
    <col min="3843" max="3843" width="12.5" style="49" customWidth="1"/>
    <col min="3844" max="3844" width="15.2" style="49" customWidth="1"/>
    <col min="3845" max="3845" width="19.6" style="49" customWidth="1"/>
    <col min="3846" max="3846" width="13.7" style="49" customWidth="1"/>
    <col min="3847" max="4096" width="10.8" style="49"/>
    <col min="4097" max="4097" width="7.5" style="49" customWidth="1"/>
    <col min="4098" max="4098" width="26.4" style="49" customWidth="1"/>
    <col min="4099" max="4099" width="12.5" style="49" customWidth="1"/>
    <col min="4100" max="4100" width="15.2" style="49" customWidth="1"/>
    <col min="4101" max="4101" width="19.6" style="49" customWidth="1"/>
    <col min="4102" max="4102" width="13.7" style="49" customWidth="1"/>
    <col min="4103" max="4352" width="10.8" style="49"/>
    <col min="4353" max="4353" width="7.5" style="49" customWidth="1"/>
    <col min="4354" max="4354" width="26.4" style="49" customWidth="1"/>
    <col min="4355" max="4355" width="12.5" style="49" customWidth="1"/>
    <col min="4356" max="4356" width="15.2" style="49" customWidth="1"/>
    <col min="4357" max="4357" width="19.6" style="49" customWidth="1"/>
    <col min="4358" max="4358" width="13.7" style="49" customWidth="1"/>
    <col min="4359" max="4608" width="10.8" style="49"/>
    <col min="4609" max="4609" width="7.5" style="49" customWidth="1"/>
    <col min="4610" max="4610" width="26.4" style="49" customWidth="1"/>
    <col min="4611" max="4611" width="12.5" style="49" customWidth="1"/>
    <col min="4612" max="4612" width="15.2" style="49" customWidth="1"/>
    <col min="4613" max="4613" width="19.6" style="49" customWidth="1"/>
    <col min="4614" max="4614" width="13.7" style="49" customWidth="1"/>
    <col min="4615" max="4864" width="10.8" style="49"/>
    <col min="4865" max="4865" width="7.5" style="49" customWidth="1"/>
    <col min="4866" max="4866" width="26.4" style="49" customWidth="1"/>
    <col min="4867" max="4867" width="12.5" style="49" customWidth="1"/>
    <col min="4868" max="4868" width="15.2" style="49" customWidth="1"/>
    <col min="4869" max="4869" width="19.6" style="49" customWidth="1"/>
    <col min="4870" max="4870" width="13.7" style="49" customWidth="1"/>
    <col min="4871" max="5120" width="10.8" style="49"/>
    <col min="5121" max="5121" width="7.5" style="49" customWidth="1"/>
    <col min="5122" max="5122" width="26.4" style="49" customWidth="1"/>
    <col min="5123" max="5123" width="12.5" style="49" customWidth="1"/>
    <col min="5124" max="5124" width="15.2" style="49" customWidth="1"/>
    <col min="5125" max="5125" width="19.6" style="49" customWidth="1"/>
    <col min="5126" max="5126" width="13.7" style="49" customWidth="1"/>
    <col min="5127" max="5376" width="10.8" style="49"/>
    <col min="5377" max="5377" width="7.5" style="49" customWidth="1"/>
    <col min="5378" max="5378" width="26.4" style="49" customWidth="1"/>
    <col min="5379" max="5379" width="12.5" style="49" customWidth="1"/>
    <col min="5380" max="5380" width="15.2" style="49" customWidth="1"/>
    <col min="5381" max="5381" width="19.6" style="49" customWidth="1"/>
    <col min="5382" max="5382" width="13.7" style="49" customWidth="1"/>
    <col min="5383" max="5632" width="10.8" style="49"/>
    <col min="5633" max="5633" width="7.5" style="49" customWidth="1"/>
    <col min="5634" max="5634" width="26.4" style="49" customWidth="1"/>
    <col min="5635" max="5635" width="12.5" style="49" customWidth="1"/>
    <col min="5636" max="5636" width="15.2" style="49" customWidth="1"/>
    <col min="5637" max="5637" width="19.6" style="49" customWidth="1"/>
    <col min="5638" max="5638" width="13.7" style="49" customWidth="1"/>
    <col min="5639" max="5888" width="10.8" style="49"/>
    <col min="5889" max="5889" width="7.5" style="49" customWidth="1"/>
    <col min="5890" max="5890" width="26.4" style="49" customWidth="1"/>
    <col min="5891" max="5891" width="12.5" style="49" customWidth="1"/>
    <col min="5892" max="5892" width="15.2" style="49" customWidth="1"/>
    <col min="5893" max="5893" width="19.6" style="49" customWidth="1"/>
    <col min="5894" max="5894" width="13.7" style="49" customWidth="1"/>
    <col min="5895" max="6144" width="10.8" style="49"/>
    <col min="6145" max="6145" width="7.5" style="49" customWidth="1"/>
    <col min="6146" max="6146" width="26.4" style="49" customWidth="1"/>
    <col min="6147" max="6147" width="12.5" style="49" customWidth="1"/>
    <col min="6148" max="6148" width="15.2" style="49" customWidth="1"/>
    <col min="6149" max="6149" width="19.6" style="49" customWidth="1"/>
    <col min="6150" max="6150" width="13.7" style="49" customWidth="1"/>
    <col min="6151" max="6400" width="10.8" style="49"/>
    <col min="6401" max="6401" width="7.5" style="49" customWidth="1"/>
    <col min="6402" max="6402" width="26.4" style="49" customWidth="1"/>
    <col min="6403" max="6403" width="12.5" style="49" customWidth="1"/>
    <col min="6404" max="6404" width="15.2" style="49" customWidth="1"/>
    <col min="6405" max="6405" width="19.6" style="49" customWidth="1"/>
    <col min="6406" max="6406" width="13.7" style="49" customWidth="1"/>
    <col min="6407" max="6656" width="10.8" style="49"/>
    <col min="6657" max="6657" width="7.5" style="49" customWidth="1"/>
    <col min="6658" max="6658" width="26.4" style="49" customWidth="1"/>
    <col min="6659" max="6659" width="12.5" style="49" customWidth="1"/>
    <col min="6660" max="6660" width="15.2" style="49" customWidth="1"/>
    <col min="6661" max="6661" width="19.6" style="49" customWidth="1"/>
    <col min="6662" max="6662" width="13.7" style="49" customWidth="1"/>
    <col min="6663" max="6912" width="10.8" style="49"/>
    <col min="6913" max="6913" width="7.5" style="49" customWidth="1"/>
    <col min="6914" max="6914" width="26.4" style="49" customWidth="1"/>
    <col min="6915" max="6915" width="12.5" style="49" customWidth="1"/>
    <col min="6916" max="6916" width="15.2" style="49" customWidth="1"/>
    <col min="6917" max="6917" width="19.6" style="49" customWidth="1"/>
    <col min="6918" max="6918" width="13.7" style="49" customWidth="1"/>
    <col min="6919" max="7168" width="10.8" style="49"/>
    <col min="7169" max="7169" width="7.5" style="49" customWidth="1"/>
    <col min="7170" max="7170" width="26.4" style="49" customWidth="1"/>
    <col min="7171" max="7171" width="12.5" style="49" customWidth="1"/>
    <col min="7172" max="7172" width="15.2" style="49" customWidth="1"/>
    <col min="7173" max="7173" width="19.6" style="49" customWidth="1"/>
    <col min="7174" max="7174" width="13.7" style="49" customWidth="1"/>
    <col min="7175" max="7424" width="10.8" style="49"/>
    <col min="7425" max="7425" width="7.5" style="49" customWidth="1"/>
    <col min="7426" max="7426" width="26.4" style="49" customWidth="1"/>
    <col min="7427" max="7427" width="12.5" style="49" customWidth="1"/>
    <col min="7428" max="7428" width="15.2" style="49" customWidth="1"/>
    <col min="7429" max="7429" width="19.6" style="49" customWidth="1"/>
    <col min="7430" max="7430" width="13.7" style="49" customWidth="1"/>
    <col min="7431" max="7680" width="10.8" style="49"/>
    <col min="7681" max="7681" width="7.5" style="49" customWidth="1"/>
    <col min="7682" max="7682" width="26.4" style="49" customWidth="1"/>
    <col min="7683" max="7683" width="12.5" style="49" customWidth="1"/>
    <col min="7684" max="7684" width="15.2" style="49" customWidth="1"/>
    <col min="7685" max="7685" width="19.6" style="49" customWidth="1"/>
    <col min="7686" max="7686" width="13.7" style="49" customWidth="1"/>
    <col min="7687" max="7936" width="10.8" style="49"/>
    <col min="7937" max="7937" width="7.5" style="49" customWidth="1"/>
    <col min="7938" max="7938" width="26.4" style="49" customWidth="1"/>
    <col min="7939" max="7939" width="12.5" style="49" customWidth="1"/>
    <col min="7940" max="7940" width="15.2" style="49" customWidth="1"/>
    <col min="7941" max="7941" width="19.6" style="49" customWidth="1"/>
    <col min="7942" max="7942" width="13.7" style="49" customWidth="1"/>
    <col min="7943" max="8192" width="10.8" style="49"/>
    <col min="8193" max="8193" width="7.5" style="49" customWidth="1"/>
    <col min="8194" max="8194" width="26.4" style="49" customWidth="1"/>
    <col min="8195" max="8195" width="12.5" style="49" customWidth="1"/>
    <col min="8196" max="8196" width="15.2" style="49" customWidth="1"/>
    <col min="8197" max="8197" width="19.6" style="49" customWidth="1"/>
    <col min="8198" max="8198" width="13.7" style="49" customWidth="1"/>
    <col min="8199" max="8448" width="10.8" style="49"/>
    <col min="8449" max="8449" width="7.5" style="49" customWidth="1"/>
    <col min="8450" max="8450" width="26.4" style="49" customWidth="1"/>
    <col min="8451" max="8451" width="12.5" style="49" customWidth="1"/>
    <col min="8452" max="8452" width="15.2" style="49" customWidth="1"/>
    <col min="8453" max="8453" width="19.6" style="49" customWidth="1"/>
    <col min="8454" max="8454" width="13.7" style="49" customWidth="1"/>
    <col min="8455" max="8704" width="10.8" style="49"/>
    <col min="8705" max="8705" width="7.5" style="49" customWidth="1"/>
    <col min="8706" max="8706" width="26.4" style="49" customWidth="1"/>
    <col min="8707" max="8707" width="12.5" style="49" customWidth="1"/>
    <col min="8708" max="8708" width="15.2" style="49" customWidth="1"/>
    <col min="8709" max="8709" width="19.6" style="49" customWidth="1"/>
    <col min="8710" max="8710" width="13.7" style="49" customWidth="1"/>
    <col min="8711" max="8960" width="10.8" style="49"/>
    <col min="8961" max="8961" width="7.5" style="49" customWidth="1"/>
    <col min="8962" max="8962" width="26.4" style="49" customWidth="1"/>
    <col min="8963" max="8963" width="12.5" style="49" customWidth="1"/>
    <col min="8964" max="8964" width="15.2" style="49" customWidth="1"/>
    <col min="8965" max="8965" width="19.6" style="49" customWidth="1"/>
    <col min="8966" max="8966" width="13.7" style="49" customWidth="1"/>
    <col min="8967" max="9216" width="10.8" style="49"/>
    <col min="9217" max="9217" width="7.5" style="49" customWidth="1"/>
    <col min="9218" max="9218" width="26.4" style="49" customWidth="1"/>
    <col min="9219" max="9219" width="12.5" style="49" customWidth="1"/>
    <col min="9220" max="9220" width="15.2" style="49" customWidth="1"/>
    <col min="9221" max="9221" width="19.6" style="49" customWidth="1"/>
    <col min="9222" max="9222" width="13.7" style="49" customWidth="1"/>
    <col min="9223" max="9472" width="10.8" style="49"/>
    <col min="9473" max="9473" width="7.5" style="49" customWidth="1"/>
    <col min="9474" max="9474" width="26.4" style="49" customWidth="1"/>
    <col min="9475" max="9475" width="12.5" style="49" customWidth="1"/>
    <col min="9476" max="9476" width="15.2" style="49" customWidth="1"/>
    <col min="9477" max="9477" width="19.6" style="49" customWidth="1"/>
    <col min="9478" max="9478" width="13.7" style="49" customWidth="1"/>
    <col min="9479" max="9728" width="10.8" style="49"/>
    <col min="9729" max="9729" width="7.5" style="49" customWidth="1"/>
    <col min="9730" max="9730" width="26.4" style="49" customWidth="1"/>
    <col min="9731" max="9731" width="12.5" style="49" customWidth="1"/>
    <col min="9732" max="9732" width="15.2" style="49" customWidth="1"/>
    <col min="9733" max="9733" width="19.6" style="49" customWidth="1"/>
    <col min="9734" max="9734" width="13.7" style="49" customWidth="1"/>
    <col min="9735" max="9984" width="10.8" style="49"/>
    <col min="9985" max="9985" width="7.5" style="49" customWidth="1"/>
    <col min="9986" max="9986" width="26.4" style="49" customWidth="1"/>
    <col min="9987" max="9987" width="12.5" style="49" customWidth="1"/>
    <col min="9988" max="9988" width="15.2" style="49" customWidth="1"/>
    <col min="9989" max="9989" width="19.6" style="49" customWidth="1"/>
    <col min="9990" max="9990" width="13.7" style="49" customWidth="1"/>
    <col min="9991" max="10240" width="10.8" style="49"/>
    <col min="10241" max="10241" width="7.5" style="49" customWidth="1"/>
    <col min="10242" max="10242" width="26.4" style="49" customWidth="1"/>
    <col min="10243" max="10243" width="12.5" style="49" customWidth="1"/>
    <col min="10244" max="10244" width="15.2" style="49" customWidth="1"/>
    <col min="10245" max="10245" width="19.6" style="49" customWidth="1"/>
    <col min="10246" max="10246" width="13.7" style="49" customWidth="1"/>
    <col min="10247" max="10496" width="10.8" style="49"/>
    <col min="10497" max="10497" width="7.5" style="49" customWidth="1"/>
    <col min="10498" max="10498" width="26.4" style="49" customWidth="1"/>
    <col min="10499" max="10499" width="12.5" style="49" customWidth="1"/>
    <col min="10500" max="10500" width="15.2" style="49" customWidth="1"/>
    <col min="10501" max="10501" width="19.6" style="49" customWidth="1"/>
    <col min="10502" max="10502" width="13.7" style="49" customWidth="1"/>
    <col min="10503" max="10752" width="10.8" style="49"/>
    <col min="10753" max="10753" width="7.5" style="49" customWidth="1"/>
    <col min="10754" max="10754" width="26.4" style="49" customWidth="1"/>
    <col min="10755" max="10755" width="12.5" style="49" customWidth="1"/>
    <col min="10756" max="10756" width="15.2" style="49" customWidth="1"/>
    <col min="10757" max="10757" width="19.6" style="49" customWidth="1"/>
    <col min="10758" max="10758" width="13.7" style="49" customWidth="1"/>
    <col min="10759" max="11008" width="10.8" style="49"/>
    <col min="11009" max="11009" width="7.5" style="49" customWidth="1"/>
    <col min="11010" max="11010" width="26.4" style="49" customWidth="1"/>
    <col min="11011" max="11011" width="12.5" style="49" customWidth="1"/>
    <col min="11012" max="11012" width="15.2" style="49" customWidth="1"/>
    <col min="11013" max="11013" width="19.6" style="49" customWidth="1"/>
    <col min="11014" max="11014" width="13.7" style="49" customWidth="1"/>
    <col min="11015" max="11264" width="10.8" style="49"/>
    <col min="11265" max="11265" width="7.5" style="49" customWidth="1"/>
    <col min="11266" max="11266" width="26.4" style="49" customWidth="1"/>
    <col min="11267" max="11267" width="12.5" style="49" customWidth="1"/>
    <col min="11268" max="11268" width="15.2" style="49" customWidth="1"/>
    <col min="11269" max="11269" width="19.6" style="49" customWidth="1"/>
    <col min="11270" max="11270" width="13.7" style="49" customWidth="1"/>
    <col min="11271" max="11520" width="10.8" style="49"/>
    <col min="11521" max="11521" width="7.5" style="49" customWidth="1"/>
    <col min="11522" max="11522" width="26.4" style="49" customWidth="1"/>
    <col min="11523" max="11523" width="12.5" style="49" customWidth="1"/>
    <col min="11524" max="11524" width="15.2" style="49" customWidth="1"/>
    <col min="11525" max="11525" width="19.6" style="49" customWidth="1"/>
    <col min="11526" max="11526" width="13.7" style="49" customWidth="1"/>
    <col min="11527" max="11776" width="10.8" style="49"/>
    <col min="11777" max="11777" width="7.5" style="49" customWidth="1"/>
    <col min="11778" max="11778" width="26.4" style="49" customWidth="1"/>
    <col min="11779" max="11779" width="12.5" style="49" customWidth="1"/>
    <col min="11780" max="11780" width="15.2" style="49" customWidth="1"/>
    <col min="11781" max="11781" width="19.6" style="49" customWidth="1"/>
    <col min="11782" max="11782" width="13.7" style="49" customWidth="1"/>
    <col min="11783" max="12032" width="10.8" style="49"/>
    <col min="12033" max="12033" width="7.5" style="49" customWidth="1"/>
    <col min="12034" max="12034" width="26.4" style="49" customWidth="1"/>
    <col min="12035" max="12035" width="12.5" style="49" customWidth="1"/>
    <col min="12036" max="12036" width="15.2" style="49" customWidth="1"/>
    <col min="12037" max="12037" width="19.6" style="49" customWidth="1"/>
    <col min="12038" max="12038" width="13.7" style="49" customWidth="1"/>
    <col min="12039" max="12288" width="10.8" style="49"/>
    <col min="12289" max="12289" width="7.5" style="49" customWidth="1"/>
    <col min="12290" max="12290" width="26.4" style="49" customWidth="1"/>
    <col min="12291" max="12291" width="12.5" style="49" customWidth="1"/>
    <col min="12292" max="12292" width="15.2" style="49" customWidth="1"/>
    <col min="12293" max="12293" width="19.6" style="49" customWidth="1"/>
    <col min="12294" max="12294" width="13.7" style="49" customWidth="1"/>
    <col min="12295" max="12544" width="10.8" style="49"/>
    <col min="12545" max="12545" width="7.5" style="49" customWidth="1"/>
    <col min="12546" max="12546" width="26.4" style="49" customWidth="1"/>
    <col min="12547" max="12547" width="12.5" style="49" customWidth="1"/>
    <col min="12548" max="12548" width="15.2" style="49" customWidth="1"/>
    <col min="12549" max="12549" width="19.6" style="49" customWidth="1"/>
    <col min="12550" max="12550" width="13.7" style="49" customWidth="1"/>
    <col min="12551" max="12800" width="10.8" style="49"/>
    <col min="12801" max="12801" width="7.5" style="49" customWidth="1"/>
    <col min="12802" max="12802" width="26.4" style="49" customWidth="1"/>
    <col min="12803" max="12803" width="12.5" style="49" customWidth="1"/>
    <col min="12804" max="12804" width="15.2" style="49" customWidth="1"/>
    <col min="12805" max="12805" width="19.6" style="49" customWidth="1"/>
    <col min="12806" max="12806" width="13.7" style="49" customWidth="1"/>
    <col min="12807" max="13056" width="10.8" style="49"/>
    <col min="13057" max="13057" width="7.5" style="49" customWidth="1"/>
    <col min="13058" max="13058" width="26.4" style="49" customWidth="1"/>
    <col min="13059" max="13059" width="12.5" style="49" customWidth="1"/>
    <col min="13060" max="13060" width="15.2" style="49" customWidth="1"/>
    <col min="13061" max="13061" width="19.6" style="49" customWidth="1"/>
    <col min="13062" max="13062" width="13.7" style="49" customWidth="1"/>
    <col min="13063" max="13312" width="10.8" style="49"/>
    <col min="13313" max="13313" width="7.5" style="49" customWidth="1"/>
    <col min="13314" max="13314" width="26.4" style="49" customWidth="1"/>
    <col min="13315" max="13315" width="12.5" style="49" customWidth="1"/>
    <col min="13316" max="13316" width="15.2" style="49" customWidth="1"/>
    <col min="13317" max="13317" width="19.6" style="49" customWidth="1"/>
    <col min="13318" max="13318" width="13.7" style="49" customWidth="1"/>
    <col min="13319" max="13568" width="10.8" style="49"/>
    <col min="13569" max="13569" width="7.5" style="49" customWidth="1"/>
    <col min="13570" max="13570" width="26.4" style="49" customWidth="1"/>
    <col min="13571" max="13571" width="12.5" style="49" customWidth="1"/>
    <col min="13572" max="13572" width="15.2" style="49" customWidth="1"/>
    <col min="13573" max="13573" width="19.6" style="49" customWidth="1"/>
    <col min="13574" max="13574" width="13.7" style="49" customWidth="1"/>
    <col min="13575" max="13824" width="10.8" style="49"/>
    <col min="13825" max="13825" width="7.5" style="49" customWidth="1"/>
    <col min="13826" max="13826" width="26.4" style="49" customWidth="1"/>
    <col min="13827" max="13827" width="12.5" style="49" customWidth="1"/>
    <col min="13828" max="13828" width="15.2" style="49" customWidth="1"/>
    <col min="13829" max="13829" width="19.6" style="49" customWidth="1"/>
    <col min="13830" max="13830" width="13.7" style="49" customWidth="1"/>
    <col min="13831" max="14080" width="10.8" style="49"/>
    <col min="14081" max="14081" width="7.5" style="49" customWidth="1"/>
    <col min="14082" max="14082" width="26.4" style="49" customWidth="1"/>
    <col min="14083" max="14083" width="12.5" style="49" customWidth="1"/>
    <col min="14084" max="14084" width="15.2" style="49" customWidth="1"/>
    <col min="14085" max="14085" width="19.6" style="49" customWidth="1"/>
    <col min="14086" max="14086" width="13.7" style="49" customWidth="1"/>
    <col min="14087" max="14336" width="10.8" style="49"/>
    <col min="14337" max="14337" width="7.5" style="49" customWidth="1"/>
    <col min="14338" max="14338" width="26.4" style="49" customWidth="1"/>
    <col min="14339" max="14339" width="12.5" style="49" customWidth="1"/>
    <col min="14340" max="14340" width="15.2" style="49" customWidth="1"/>
    <col min="14341" max="14341" width="19.6" style="49" customWidth="1"/>
    <col min="14342" max="14342" width="13.7" style="49" customWidth="1"/>
    <col min="14343" max="14592" width="10.8" style="49"/>
    <col min="14593" max="14593" width="7.5" style="49" customWidth="1"/>
    <col min="14594" max="14594" width="26.4" style="49" customWidth="1"/>
    <col min="14595" max="14595" width="12.5" style="49" customWidth="1"/>
    <col min="14596" max="14596" width="15.2" style="49" customWidth="1"/>
    <col min="14597" max="14597" width="19.6" style="49" customWidth="1"/>
    <col min="14598" max="14598" width="13.7" style="49" customWidth="1"/>
    <col min="14599" max="14848" width="10.8" style="49"/>
    <col min="14849" max="14849" width="7.5" style="49" customWidth="1"/>
    <col min="14850" max="14850" width="26.4" style="49" customWidth="1"/>
    <col min="14851" max="14851" width="12.5" style="49" customWidth="1"/>
    <col min="14852" max="14852" width="15.2" style="49" customWidth="1"/>
    <col min="14853" max="14853" width="19.6" style="49" customWidth="1"/>
    <col min="14854" max="14854" width="13.7" style="49" customWidth="1"/>
    <col min="14855" max="15104" width="10.8" style="49"/>
    <col min="15105" max="15105" width="7.5" style="49" customWidth="1"/>
    <col min="15106" max="15106" width="26.4" style="49" customWidth="1"/>
    <col min="15107" max="15107" width="12.5" style="49" customWidth="1"/>
    <col min="15108" max="15108" width="15.2" style="49" customWidth="1"/>
    <col min="15109" max="15109" width="19.6" style="49" customWidth="1"/>
    <col min="15110" max="15110" width="13.7" style="49" customWidth="1"/>
    <col min="15111" max="15360" width="10.8" style="49"/>
    <col min="15361" max="15361" width="7.5" style="49" customWidth="1"/>
    <col min="15362" max="15362" width="26.4" style="49" customWidth="1"/>
    <col min="15363" max="15363" width="12.5" style="49" customWidth="1"/>
    <col min="15364" max="15364" width="15.2" style="49" customWidth="1"/>
    <col min="15365" max="15365" width="19.6" style="49" customWidth="1"/>
    <col min="15366" max="15366" width="13.7" style="49" customWidth="1"/>
    <col min="15367" max="15616" width="10.8" style="49"/>
    <col min="15617" max="15617" width="7.5" style="49" customWidth="1"/>
    <col min="15618" max="15618" width="26.4" style="49" customWidth="1"/>
    <col min="15619" max="15619" width="12.5" style="49" customWidth="1"/>
    <col min="15620" max="15620" width="15.2" style="49" customWidth="1"/>
    <col min="15621" max="15621" width="19.6" style="49" customWidth="1"/>
    <col min="15622" max="15622" width="13.7" style="49" customWidth="1"/>
    <col min="15623" max="15872" width="10.8" style="49"/>
    <col min="15873" max="15873" width="7.5" style="49" customWidth="1"/>
    <col min="15874" max="15874" width="26.4" style="49" customWidth="1"/>
    <col min="15875" max="15875" width="12.5" style="49" customWidth="1"/>
    <col min="15876" max="15876" width="15.2" style="49" customWidth="1"/>
    <col min="15877" max="15877" width="19.6" style="49" customWidth="1"/>
    <col min="15878" max="15878" width="13.7" style="49" customWidth="1"/>
    <col min="15879" max="16128" width="10.8" style="49"/>
    <col min="16129" max="16129" width="7.5" style="49" customWidth="1"/>
    <col min="16130" max="16130" width="26.4" style="49" customWidth="1"/>
    <col min="16131" max="16131" width="12.5" style="49" customWidth="1"/>
    <col min="16132" max="16132" width="15.2" style="49" customWidth="1"/>
    <col min="16133" max="16133" width="19.6" style="49" customWidth="1"/>
    <col min="16134" max="16134" width="13.7" style="49" customWidth="1"/>
    <col min="16135" max="16384" width="10.8" style="49"/>
  </cols>
  <sheetData>
    <row r="1" ht="36" customHeight="1" spans="1:6">
      <c r="A1" s="50" t="s">
        <v>8</v>
      </c>
      <c r="B1" s="50"/>
      <c r="C1" s="50"/>
      <c r="D1" s="50"/>
      <c r="E1" s="50"/>
      <c r="F1" s="50"/>
    </row>
    <row r="2" spans="1:6">
      <c r="A2" s="51" t="s">
        <v>9</v>
      </c>
      <c r="B2" s="51"/>
      <c r="C2" s="52"/>
      <c r="D2" s="53"/>
      <c r="E2" s="53"/>
      <c r="F2" s="53"/>
    </row>
    <row r="3" spans="1:6">
      <c r="A3" s="54" t="s">
        <v>10</v>
      </c>
      <c r="B3" s="54"/>
      <c r="C3" s="52"/>
      <c r="D3" s="55"/>
      <c r="E3" s="55"/>
      <c r="F3" s="55"/>
    </row>
    <row r="4" ht="17" customHeight="1" spans="1:6">
      <c r="A4" s="52">
        <v>1</v>
      </c>
      <c r="B4" s="52">
        <v>2</v>
      </c>
      <c r="C4" s="52">
        <v>3</v>
      </c>
      <c r="D4" s="52">
        <v>4</v>
      </c>
      <c r="E4" s="52">
        <v>5</v>
      </c>
      <c r="F4" s="52" t="s">
        <v>11</v>
      </c>
    </row>
    <row r="5" ht="28" customHeight="1" spans="1:6">
      <c r="A5" s="52" t="s">
        <v>1</v>
      </c>
      <c r="B5" s="52" t="s">
        <v>12</v>
      </c>
      <c r="C5" s="52" t="s">
        <v>13</v>
      </c>
      <c r="D5" s="52" t="s">
        <v>14</v>
      </c>
      <c r="E5" s="52" t="s">
        <v>15</v>
      </c>
      <c r="F5" s="52" t="s">
        <v>16</v>
      </c>
    </row>
    <row r="6" ht="40.5" spans="1:6">
      <c r="A6" s="52"/>
      <c r="B6" s="52" t="s">
        <v>17</v>
      </c>
      <c r="C6" s="52"/>
      <c r="D6" s="52"/>
      <c r="E6" s="52"/>
      <c r="F6" s="52"/>
    </row>
    <row r="7" ht="54.65" customHeight="1" spans="1:6">
      <c r="A7" s="52">
        <v>1</v>
      </c>
      <c r="B7" s="54" t="s">
        <v>18</v>
      </c>
      <c r="C7" s="54"/>
      <c r="D7" s="54"/>
      <c r="E7" s="54"/>
      <c r="F7" s="56">
        <f t="shared" ref="F7:F9" si="0">D7*E7</f>
        <v>0</v>
      </c>
    </row>
    <row r="8" ht="44.25" customHeight="1" spans="1:6">
      <c r="A8" s="52">
        <v>2</v>
      </c>
      <c r="B8" s="54" t="s">
        <v>19</v>
      </c>
      <c r="C8" s="54"/>
      <c r="D8" s="54"/>
      <c r="E8" s="54"/>
      <c r="F8" s="56">
        <f t="shared" si="0"/>
        <v>0</v>
      </c>
    </row>
    <row r="9" ht="44.25" customHeight="1" spans="1:6">
      <c r="A9" s="52">
        <v>3</v>
      </c>
      <c r="B9" s="51" t="s">
        <v>20</v>
      </c>
      <c r="C9" s="54"/>
      <c r="D9" s="54"/>
      <c r="E9" s="54"/>
      <c r="F9" s="56">
        <f t="shared" si="0"/>
        <v>0</v>
      </c>
    </row>
    <row r="10" spans="1:6">
      <c r="A10" s="57" t="s">
        <v>21</v>
      </c>
      <c r="B10" s="58"/>
      <c r="C10" s="58"/>
      <c r="D10" s="58"/>
      <c r="E10" s="59"/>
      <c r="F10" s="56">
        <f>SUM(F7:F9)</f>
        <v>0</v>
      </c>
    </row>
  </sheetData>
  <mergeCells count="11">
    <mergeCell ref="A1:F1"/>
    <mergeCell ref="A2:B2"/>
    <mergeCell ref="D2:F2"/>
    <mergeCell ref="A3:B3"/>
    <mergeCell ref="D3:F3"/>
    <mergeCell ref="A10:E10"/>
    <mergeCell ref="A5:A6"/>
    <mergeCell ref="C5:C6"/>
    <mergeCell ref="D5:D6"/>
    <mergeCell ref="E5:E6"/>
    <mergeCell ref="F5:F6"/>
  </mergeCells>
  <pageMargins left="0.699305555555556" right="0.699305555555556" top="0.75" bottom="0.75" header="0.3" footer="0.3"/>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4"/>
  <sheetViews>
    <sheetView zoomScale="145" zoomScaleNormal="145" topLeftCell="A148" workbookViewId="0">
      <selection activeCell="A2" sqref="A2:I2"/>
    </sheetView>
  </sheetViews>
  <sheetFormatPr defaultColWidth="9.9" defaultRowHeight="14"/>
  <cols>
    <col min="1" max="1" width="9.9" style="27"/>
    <col min="2" max="2" width="22.8" style="28" customWidth="1"/>
    <col min="3" max="3" width="43.9" style="29" customWidth="1"/>
    <col min="4" max="4" width="5.6" style="27" customWidth="1"/>
    <col min="5" max="5" width="6.3" style="27" customWidth="1"/>
    <col min="6" max="6" width="14.2" style="27"/>
    <col min="7" max="7" width="14.2" style="27" customWidth="1"/>
    <col min="8" max="8" width="13.2" style="27" customWidth="1"/>
    <col min="9" max="9" width="14.2" style="27" customWidth="1"/>
    <col min="10" max="16384" width="9.9" style="27"/>
  </cols>
  <sheetData>
    <row r="1" s="26" customFormat="1" ht="32" customHeight="1" spans="1:9">
      <c r="A1" s="30" t="s">
        <v>22</v>
      </c>
      <c r="B1" s="30"/>
      <c r="C1" s="31"/>
      <c r="D1" s="30"/>
      <c r="E1" s="30"/>
      <c r="F1" s="30"/>
      <c r="G1" s="30"/>
      <c r="H1" s="30"/>
      <c r="I1" s="30"/>
    </row>
    <row r="2" s="26" customFormat="1" ht="22" customHeight="1" spans="1:9">
      <c r="A2" s="32" t="s">
        <v>23</v>
      </c>
      <c r="B2" s="33"/>
      <c r="C2" s="34"/>
      <c r="D2" s="34"/>
      <c r="E2" s="34"/>
      <c r="F2" s="34"/>
      <c r="G2" s="35"/>
      <c r="H2" s="34"/>
      <c r="I2" s="34"/>
    </row>
    <row r="3" s="26" customFormat="1" ht="15.75" customHeight="1" spans="1:9">
      <c r="A3" s="34" t="s">
        <v>24</v>
      </c>
      <c r="B3" s="33"/>
      <c r="C3" s="34"/>
      <c r="D3" s="34"/>
      <c r="E3" s="34"/>
      <c r="F3" s="34"/>
      <c r="G3" s="34"/>
      <c r="H3" s="34"/>
      <c r="I3" s="34"/>
    </row>
    <row r="4" s="26" customFormat="1" ht="15.75" customHeight="1" spans="1:9">
      <c r="A4" s="36" t="s">
        <v>25</v>
      </c>
      <c r="B4" s="37">
        <v>2</v>
      </c>
      <c r="C4" s="38"/>
      <c r="D4" s="37"/>
      <c r="E4" s="37">
        <v>3</v>
      </c>
      <c r="F4" s="37">
        <v>4</v>
      </c>
      <c r="G4" s="39" t="s">
        <v>26</v>
      </c>
      <c r="H4" s="37">
        <v>6</v>
      </c>
      <c r="I4" s="37" t="s">
        <v>27</v>
      </c>
    </row>
    <row r="5" s="26" customFormat="1" ht="23" spans="1:9">
      <c r="A5" s="36" t="s">
        <v>28</v>
      </c>
      <c r="B5" s="37" t="s">
        <v>29</v>
      </c>
      <c r="C5" s="37" t="s">
        <v>30</v>
      </c>
      <c r="D5" s="37" t="s">
        <v>31</v>
      </c>
      <c r="E5" s="37" t="s">
        <v>32</v>
      </c>
      <c r="F5" s="37" t="s">
        <v>33</v>
      </c>
      <c r="G5" s="39" t="s">
        <v>34</v>
      </c>
      <c r="H5" s="37" t="s">
        <v>35</v>
      </c>
      <c r="I5" s="37" t="s">
        <v>34</v>
      </c>
    </row>
    <row r="6" s="26" customFormat="1" ht="26" customHeight="1" spans="1:9">
      <c r="A6" s="36"/>
      <c r="B6" s="37"/>
      <c r="C6" s="37"/>
      <c r="D6" s="37"/>
      <c r="E6" s="37"/>
      <c r="F6" s="37"/>
      <c r="G6" s="39" t="s">
        <v>36</v>
      </c>
      <c r="H6" s="37"/>
      <c r="I6" s="37" t="s">
        <v>37</v>
      </c>
    </row>
    <row r="7" ht="34.5" spans="1:9">
      <c r="A7" s="40">
        <v>1</v>
      </c>
      <c r="B7" s="40" t="s">
        <v>38</v>
      </c>
      <c r="C7" s="41" t="s">
        <v>39</v>
      </c>
      <c r="D7" s="40" t="s">
        <v>40</v>
      </c>
      <c r="E7" s="42">
        <v>1</v>
      </c>
      <c r="F7" s="43"/>
      <c r="G7" s="43">
        <f>E7*F7</f>
        <v>0</v>
      </c>
      <c r="H7" s="43"/>
      <c r="I7" s="43">
        <f>G7+H7</f>
        <v>0</v>
      </c>
    </row>
    <row r="8" ht="46" spans="1:9">
      <c r="A8" s="40">
        <v>2</v>
      </c>
      <c r="B8" s="40" t="s">
        <v>41</v>
      </c>
      <c r="C8" s="41" t="s">
        <v>42</v>
      </c>
      <c r="D8" s="40" t="s">
        <v>43</v>
      </c>
      <c r="E8" s="42">
        <v>1</v>
      </c>
      <c r="F8" s="43"/>
      <c r="G8" s="43">
        <f t="shared" ref="G8:G43" si="0">E8*F8</f>
        <v>0</v>
      </c>
      <c r="H8" s="43"/>
      <c r="I8" s="43">
        <f t="shared" ref="I8:I43" si="1">G8+H8</f>
        <v>0</v>
      </c>
    </row>
    <row r="9" ht="34.5" spans="1:9">
      <c r="A9" s="40">
        <v>3</v>
      </c>
      <c r="B9" s="40" t="s">
        <v>44</v>
      </c>
      <c r="C9" s="41" t="s">
        <v>45</v>
      </c>
      <c r="D9" s="40" t="s">
        <v>43</v>
      </c>
      <c r="E9" s="42">
        <v>1</v>
      </c>
      <c r="F9" s="43"/>
      <c r="G9" s="43">
        <f t="shared" si="0"/>
        <v>0</v>
      </c>
      <c r="H9" s="43"/>
      <c r="I9" s="43">
        <f t="shared" si="1"/>
        <v>0</v>
      </c>
    </row>
    <row r="10" ht="23" spans="1:9">
      <c r="A10" s="40">
        <v>4</v>
      </c>
      <c r="B10" s="40" t="s">
        <v>46</v>
      </c>
      <c r="C10" s="41" t="s">
        <v>47</v>
      </c>
      <c r="D10" s="40" t="s">
        <v>43</v>
      </c>
      <c r="E10" s="42">
        <v>1</v>
      </c>
      <c r="F10" s="43"/>
      <c r="G10" s="43">
        <f t="shared" si="0"/>
        <v>0</v>
      </c>
      <c r="H10" s="43"/>
      <c r="I10" s="43">
        <f t="shared" si="1"/>
        <v>0</v>
      </c>
    </row>
    <row r="11" ht="23" spans="1:9">
      <c r="A11" s="40">
        <v>5</v>
      </c>
      <c r="B11" s="40" t="s">
        <v>48</v>
      </c>
      <c r="C11" s="41" t="s">
        <v>49</v>
      </c>
      <c r="D11" s="40" t="s">
        <v>43</v>
      </c>
      <c r="E11" s="42">
        <v>2</v>
      </c>
      <c r="F11" s="43"/>
      <c r="G11" s="43">
        <f t="shared" si="0"/>
        <v>0</v>
      </c>
      <c r="H11" s="43"/>
      <c r="I11" s="43">
        <f t="shared" si="1"/>
        <v>0</v>
      </c>
    </row>
    <row r="12" ht="46" spans="1:9">
      <c r="A12" s="40">
        <v>6</v>
      </c>
      <c r="B12" s="40" t="s">
        <v>50</v>
      </c>
      <c r="C12" s="41" t="s">
        <v>51</v>
      </c>
      <c r="D12" s="40" t="s">
        <v>43</v>
      </c>
      <c r="E12" s="42">
        <v>1</v>
      </c>
      <c r="F12" s="43"/>
      <c r="G12" s="43">
        <f t="shared" si="0"/>
        <v>0</v>
      </c>
      <c r="H12" s="43"/>
      <c r="I12" s="43">
        <f t="shared" si="1"/>
        <v>0</v>
      </c>
    </row>
    <row r="13" ht="34.5" spans="1:9">
      <c r="A13" s="40">
        <v>7</v>
      </c>
      <c r="B13" s="40" t="s">
        <v>52</v>
      </c>
      <c r="C13" s="41" t="s">
        <v>53</v>
      </c>
      <c r="D13" s="40" t="s">
        <v>43</v>
      </c>
      <c r="E13" s="42">
        <v>1</v>
      </c>
      <c r="F13" s="43"/>
      <c r="G13" s="43">
        <f t="shared" si="0"/>
        <v>0</v>
      </c>
      <c r="H13" s="43"/>
      <c r="I13" s="43">
        <f t="shared" si="1"/>
        <v>0</v>
      </c>
    </row>
    <row r="14" ht="46" spans="1:9">
      <c r="A14" s="40">
        <v>8</v>
      </c>
      <c r="B14" s="40" t="s">
        <v>54</v>
      </c>
      <c r="C14" s="41" t="s">
        <v>55</v>
      </c>
      <c r="D14" s="40" t="s">
        <v>40</v>
      </c>
      <c r="E14" s="42">
        <v>1</v>
      </c>
      <c r="F14" s="43"/>
      <c r="G14" s="43">
        <f t="shared" si="0"/>
        <v>0</v>
      </c>
      <c r="H14" s="43"/>
      <c r="I14" s="43">
        <f t="shared" si="1"/>
        <v>0</v>
      </c>
    </row>
    <row r="15" ht="46" spans="1:9">
      <c r="A15" s="40">
        <v>9</v>
      </c>
      <c r="B15" s="40" t="s">
        <v>56</v>
      </c>
      <c r="C15" s="41" t="s">
        <v>57</v>
      </c>
      <c r="D15" s="40" t="s">
        <v>40</v>
      </c>
      <c r="E15" s="42">
        <v>1</v>
      </c>
      <c r="F15" s="43"/>
      <c r="G15" s="43">
        <f t="shared" si="0"/>
        <v>0</v>
      </c>
      <c r="H15" s="43"/>
      <c r="I15" s="43">
        <f t="shared" si="1"/>
        <v>0</v>
      </c>
    </row>
    <row r="16" ht="23" spans="1:9">
      <c r="A16" s="40">
        <v>10</v>
      </c>
      <c r="B16" s="40" t="s">
        <v>58</v>
      </c>
      <c r="C16" s="41" t="s">
        <v>59</v>
      </c>
      <c r="D16" s="40" t="s">
        <v>40</v>
      </c>
      <c r="E16" s="42">
        <v>5</v>
      </c>
      <c r="F16" s="43"/>
      <c r="G16" s="43">
        <f t="shared" si="0"/>
        <v>0</v>
      </c>
      <c r="H16" s="43"/>
      <c r="I16" s="43">
        <f t="shared" si="1"/>
        <v>0</v>
      </c>
    </row>
    <row r="17" ht="34.5" spans="1:9">
      <c r="A17" s="40">
        <v>11</v>
      </c>
      <c r="B17" s="40" t="s">
        <v>60</v>
      </c>
      <c r="C17" s="44" t="s">
        <v>61</v>
      </c>
      <c r="D17" s="40" t="s">
        <v>40</v>
      </c>
      <c r="E17" s="42">
        <v>2</v>
      </c>
      <c r="F17" s="43"/>
      <c r="G17" s="43">
        <f t="shared" si="0"/>
        <v>0</v>
      </c>
      <c r="H17" s="43"/>
      <c r="I17" s="43">
        <f t="shared" si="1"/>
        <v>0</v>
      </c>
    </row>
    <row r="18" ht="46" spans="1:9">
      <c r="A18" s="40">
        <v>12</v>
      </c>
      <c r="B18" s="40" t="s">
        <v>62</v>
      </c>
      <c r="C18" s="44" t="s">
        <v>63</v>
      </c>
      <c r="D18" s="40" t="s">
        <v>40</v>
      </c>
      <c r="E18" s="42">
        <v>1</v>
      </c>
      <c r="F18" s="43"/>
      <c r="G18" s="43">
        <f t="shared" si="0"/>
        <v>0</v>
      </c>
      <c r="H18" s="43"/>
      <c r="I18" s="43">
        <f t="shared" si="1"/>
        <v>0</v>
      </c>
    </row>
    <row r="19" ht="34.5" spans="1:9">
      <c r="A19" s="40">
        <v>13</v>
      </c>
      <c r="B19" s="40" t="s">
        <v>64</v>
      </c>
      <c r="C19" s="44" t="s">
        <v>65</v>
      </c>
      <c r="D19" s="40" t="s">
        <v>40</v>
      </c>
      <c r="E19" s="42">
        <v>3</v>
      </c>
      <c r="F19" s="43"/>
      <c r="G19" s="43">
        <f t="shared" si="0"/>
        <v>0</v>
      </c>
      <c r="H19" s="43"/>
      <c r="I19" s="43">
        <f t="shared" si="1"/>
        <v>0</v>
      </c>
    </row>
    <row r="20" ht="34.5" spans="1:9">
      <c r="A20" s="40">
        <v>14</v>
      </c>
      <c r="B20" s="40" t="s">
        <v>66</v>
      </c>
      <c r="C20" s="44" t="s">
        <v>67</v>
      </c>
      <c r="D20" s="40" t="s">
        <v>40</v>
      </c>
      <c r="E20" s="42">
        <v>1</v>
      </c>
      <c r="F20" s="43"/>
      <c r="G20" s="43">
        <f t="shared" si="0"/>
        <v>0</v>
      </c>
      <c r="H20" s="43"/>
      <c r="I20" s="43">
        <f t="shared" si="1"/>
        <v>0</v>
      </c>
    </row>
    <row r="21" ht="34.5" spans="1:9">
      <c r="A21" s="40">
        <v>15</v>
      </c>
      <c r="B21" s="40" t="s">
        <v>68</v>
      </c>
      <c r="C21" s="44" t="s">
        <v>69</v>
      </c>
      <c r="D21" s="40" t="s">
        <v>40</v>
      </c>
      <c r="E21" s="42">
        <v>2</v>
      </c>
      <c r="F21" s="43"/>
      <c r="G21" s="43">
        <f t="shared" si="0"/>
        <v>0</v>
      </c>
      <c r="H21" s="43"/>
      <c r="I21" s="43">
        <f t="shared" si="1"/>
        <v>0</v>
      </c>
    </row>
    <row r="22" ht="34.5" spans="1:9">
      <c r="A22" s="40">
        <v>16</v>
      </c>
      <c r="B22" s="40" t="s">
        <v>70</v>
      </c>
      <c r="C22" s="44" t="s">
        <v>71</v>
      </c>
      <c r="D22" s="40" t="s">
        <v>40</v>
      </c>
      <c r="E22" s="42">
        <v>8</v>
      </c>
      <c r="F22" s="43"/>
      <c r="G22" s="43">
        <f t="shared" si="0"/>
        <v>0</v>
      </c>
      <c r="H22" s="43"/>
      <c r="I22" s="43">
        <f t="shared" si="1"/>
        <v>0</v>
      </c>
    </row>
    <row r="23" ht="23" spans="1:9">
      <c r="A23" s="40">
        <v>17</v>
      </c>
      <c r="B23" s="40" t="s">
        <v>72</v>
      </c>
      <c r="C23" s="44" t="s">
        <v>73</v>
      </c>
      <c r="D23" s="40" t="s">
        <v>40</v>
      </c>
      <c r="E23" s="42">
        <v>1</v>
      </c>
      <c r="F23" s="43"/>
      <c r="G23" s="43">
        <f t="shared" si="0"/>
        <v>0</v>
      </c>
      <c r="H23" s="43"/>
      <c r="I23" s="43">
        <f t="shared" si="1"/>
        <v>0</v>
      </c>
    </row>
    <row r="24" ht="23" spans="1:9">
      <c r="A24" s="40">
        <v>18</v>
      </c>
      <c r="B24" s="40" t="s">
        <v>74</v>
      </c>
      <c r="C24" s="44" t="s">
        <v>75</v>
      </c>
      <c r="D24" s="40" t="s">
        <v>40</v>
      </c>
      <c r="E24" s="42">
        <v>1</v>
      </c>
      <c r="F24" s="43"/>
      <c r="G24" s="43">
        <f t="shared" si="0"/>
        <v>0</v>
      </c>
      <c r="H24" s="43"/>
      <c r="I24" s="43">
        <f t="shared" si="1"/>
        <v>0</v>
      </c>
    </row>
    <row r="25" ht="23" spans="1:9">
      <c r="A25" s="40">
        <v>19</v>
      </c>
      <c r="B25" s="40" t="s">
        <v>76</v>
      </c>
      <c r="C25" s="44" t="s">
        <v>77</v>
      </c>
      <c r="D25" s="40" t="s">
        <v>40</v>
      </c>
      <c r="E25" s="42">
        <v>1</v>
      </c>
      <c r="F25" s="43"/>
      <c r="G25" s="43">
        <f t="shared" si="0"/>
        <v>0</v>
      </c>
      <c r="H25" s="43"/>
      <c r="I25" s="43">
        <f t="shared" si="1"/>
        <v>0</v>
      </c>
    </row>
    <row r="26" ht="23" spans="1:9">
      <c r="A26" s="40">
        <v>20</v>
      </c>
      <c r="B26" s="40" t="s">
        <v>78</v>
      </c>
      <c r="C26" s="44" t="s">
        <v>79</v>
      </c>
      <c r="D26" s="40" t="s">
        <v>40</v>
      </c>
      <c r="E26" s="42">
        <v>5</v>
      </c>
      <c r="F26" s="43"/>
      <c r="G26" s="43">
        <f t="shared" si="0"/>
        <v>0</v>
      </c>
      <c r="H26" s="43"/>
      <c r="I26" s="43">
        <f t="shared" si="1"/>
        <v>0</v>
      </c>
    </row>
    <row r="27" ht="34.5" spans="1:9">
      <c r="A27" s="40">
        <v>21</v>
      </c>
      <c r="B27" s="40" t="s">
        <v>80</v>
      </c>
      <c r="C27" s="44" t="s">
        <v>81</v>
      </c>
      <c r="D27" s="40" t="s">
        <v>40</v>
      </c>
      <c r="E27" s="42">
        <v>5</v>
      </c>
      <c r="F27" s="43"/>
      <c r="G27" s="43">
        <f t="shared" si="0"/>
        <v>0</v>
      </c>
      <c r="H27" s="43"/>
      <c r="I27" s="43">
        <f t="shared" si="1"/>
        <v>0</v>
      </c>
    </row>
    <row r="28" ht="34.5" spans="1:9">
      <c r="A28" s="40">
        <v>22</v>
      </c>
      <c r="B28" s="40" t="s">
        <v>82</v>
      </c>
      <c r="C28" s="44" t="s">
        <v>83</v>
      </c>
      <c r="D28" s="40" t="s">
        <v>40</v>
      </c>
      <c r="E28" s="42">
        <v>3</v>
      </c>
      <c r="F28" s="43"/>
      <c r="G28" s="43">
        <f t="shared" si="0"/>
        <v>0</v>
      </c>
      <c r="H28" s="43"/>
      <c r="I28" s="43">
        <f t="shared" si="1"/>
        <v>0</v>
      </c>
    </row>
    <row r="29" ht="34.5" spans="1:9">
      <c r="A29" s="40">
        <v>23</v>
      </c>
      <c r="B29" s="40" t="s">
        <v>84</v>
      </c>
      <c r="C29" s="44" t="s">
        <v>85</v>
      </c>
      <c r="D29" s="40" t="s">
        <v>86</v>
      </c>
      <c r="E29" s="42">
        <v>6</v>
      </c>
      <c r="F29" s="43"/>
      <c r="G29" s="43">
        <f t="shared" si="0"/>
        <v>0</v>
      </c>
      <c r="H29" s="43"/>
      <c r="I29" s="43">
        <f t="shared" si="1"/>
        <v>0</v>
      </c>
    </row>
    <row r="30" ht="34.5" spans="1:9">
      <c r="A30" s="40">
        <v>24</v>
      </c>
      <c r="B30" s="40" t="s">
        <v>87</v>
      </c>
      <c r="C30" s="44" t="s">
        <v>88</v>
      </c>
      <c r="D30" s="40" t="s">
        <v>86</v>
      </c>
      <c r="E30" s="42">
        <v>100</v>
      </c>
      <c r="F30" s="43"/>
      <c r="G30" s="43">
        <f t="shared" si="0"/>
        <v>0</v>
      </c>
      <c r="H30" s="43"/>
      <c r="I30" s="43">
        <f t="shared" si="1"/>
        <v>0</v>
      </c>
    </row>
    <row r="31" ht="34.5" spans="1:9">
      <c r="A31" s="40">
        <v>25</v>
      </c>
      <c r="B31" s="40" t="s">
        <v>89</v>
      </c>
      <c r="C31" s="44" t="s">
        <v>90</v>
      </c>
      <c r="D31" s="40" t="s">
        <v>86</v>
      </c>
      <c r="E31" s="42">
        <v>94</v>
      </c>
      <c r="F31" s="43"/>
      <c r="G31" s="43">
        <f t="shared" si="0"/>
        <v>0</v>
      </c>
      <c r="H31" s="43"/>
      <c r="I31" s="43">
        <f t="shared" si="1"/>
        <v>0</v>
      </c>
    </row>
    <row r="32" ht="34.5" spans="1:9">
      <c r="A32" s="40">
        <v>26</v>
      </c>
      <c r="B32" s="40" t="s">
        <v>91</v>
      </c>
      <c r="C32" s="44" t="s">
        <v>92</v>
      </c>
      <c r="D32" s="40" t="s">
        <v>86</v>
      </c>
      <c r="E32" s="42">
        <v>10</v>
      </c>
      <c r="F32" s="43"/>
      <c r="G32" s="43">
        <f t="shared" si="0"/>
        <v>0</v>
      </c>
      <c r="H32" s="43"/>
      <c r="I32" s="43">
        <f t="shared" si="1"/>
        <v>0</v>
      </c>
    </row>
    <row r="33" ht="34.5" spans="1:9">
      <c r="A33" s="40">
        <v>27</v>
      </c>
      <c r="B33" s="40" t="s">
        <v>93</v>
      </c>
      <c r="C33" s="44" t="s">
        <v>94</v>
      </c>
      <c r="D33" s="40" t="s">
        <v>40</v>
      </c>
      <c r="E33" s="42">
        <v>8</v>
      </c>
      <c r="F33" s="43"/>
      <c r="G33" s="43">
        <f t="shared" si="0"/>
        <v>0</v>
      </c>
      <c r="H33" s="43"/>
      <c r="I33" s="43">
        <f t="shared" si="1"/>
        <v>0</v>
      </c>
    </row>
    <row r="34" ht="23" spans="1:9">
      <c r="A34" s="40">
        <v>28</v>
      </c>
      <c r="B34" s="40" t="s">
        <v>95</v>
      </c>
      <c r="C34" s="44" t="s">
        <v>96</v>
      </c>
      <c r="D34" s="40" t="s">
        <v>86</v>
      </c>
      <c r="E34" s="42">
        <v>20</v>
      </c>
      <c r="F34" s="43"/>
      <c r="G34" s="43">
        <f t="shared" si="0"/>
        <v>0</v>
      </c>
      <c r="H34" s="43"/>
      <c r="I34" s="43">
        <f t="shared" si="1"/>
        <v>0</v>
      </c>
    </row>
    <row r="35" ht="23" spans="1:9">
      <c r="A35" s="40">
        <v>29</v>
      </c>
      <c r="B35" s="40" t="s">
        <v>97</v>
      </c>
      <c r="C35" s="44" t="s">
        <v>98</v>
      </c>
      <c r="D35" s="40" t="s">
        <v>86</v>
      </c>
      <c r="E35" s="42">
        <v>10</v>
      </c>
      <c r="F35" s="43"/>
      <c r="G35" s="43">
        <f t="shared" si="0"/>
        <v>0</v>
      </c>
      <c r="H35" s="43"/>
      <c r="I35" s="43">
        <f t="shared" si="1"/>
        <v>0</v>
      </c>
    </row>
    <row r="36" ht="34.5" spans="1:9">
      <c r="A36" s="40">
        <v>30</v>
      </c>
      <c r="B36" s="40" t="s">
        <v>99</v>
      </c>
      <c r="C36" s="44" t="s">
        <v>100</v>
      </c>
      <c r="D36" s="40" t="s">
        <v>86</v>
      </c>
      <c r="E36" s="42">
        <v>5</v>
      </c>
      <c r="F36" s="43"/>
      <c r="G36" s="43">
        <f t="shared" si="0"/>
        <v>0</v>
      </c>
      <c r="H36" s="43"/>
      <c r="I36" s="43">
        <f t="shared" si="1"/>
        <v>0</v>
      </c>
    </row>
    <row r="37" ht="23" spans="1:9">
      <c r="A37" s="40">
        <v>31</v>
      </c>
      <c r="B37" s="40" t="s">
        <v>101</v>
      </c>
      <c r="C37" s="44" t="s">
        <v>102</v>
      </c>
      <c r="D37" s="40" t="s">
        <v>86</v>
      </c>
      <c r="E37" s="42">
        <v>10</v>
      </c>
      <c r="F37" s="43"/>
      <c r="G37" s="43">
        <f t="shared" si="0"/>
        <v>0</v>
      </c>
      <c r="H37" s="43"/>
      <c r="I37" s="43">
        <f t="shared" si="1"/>
        <v>0</v>
      </c>
    </row>
    <row r="38" ht="23" spans="1:9">
      <c r="A38" s="40">
        <v>32</v>
      </c>
      <c r="B38" s="40" t="s">
        <v>103</v>
      </c>
      <c r="C38" s="44" t="s">
        <v>104</v>
      </c>
      <c r="D38" s="40" t="s">
        <v>86</v>
      </c>
      <c r="E38" s="42">
        <v>8</v>
      </c>
      <c r="F38" s="43"/>
      <c r="G38" s="43">
        <f t="shared" si="0"/>
        <v>0</v>
      </c>
      <c r="H38" s="43"/>
      <c r="I38" s="43">
        <f t="shared" si="1"/>
        <v>0</v>
      </c>
    </row>
    <row r="39" ht="34.5" spans="1:9">
      <c r="A39" s="40">
        <v>33</v>
      </c>
      <c r="B39" s="40" t="s">
        <v>105</v>
      </c>
      <c r="C39" s="41" t="s">
        <v>106</v>
      </c>
      <c r="D39" s="40" t="s">
        <v>86</v>
      </c>
      <c r="E39" s="42">
        <v>60</v>
      </c>
      <c r="F39" s="43"/>
      <c r="G39" s="43">
        <f t="shared" si="0"/>
        <v>0</v>
      </c>
      <c r="H39" s="43"/>
      <c r="I39" s="43">
        <f t="shared" si="1"/>
        <v>0</v>
      </c>
    </row>
    <row r="40" ht="23" spans="1:9">
      <c r="A40" s="40">
        <v>34</v>
      </c>
      <c r="B40" s="40" t="s">
        <v>107</v>
      </c>
      <c r="C40" s="40" t="s">
        <v>108</v>
      </c>
      <c r="D40" s="40" t="s">
        <v>86</v>
      </c>
      <c r="E40" s="40">
        <v>20</v>
      </c>
      <c r="F40" s="43"/>
      <c r="G40" s="43">
        <f t="shared" si="0"/>
        <v>0</v>
      </c>
      <c r="H40" s="43"/>
      <c r="I40" s="43">
        <f t="shared" si="1"/>
        <v>0</v>
      </c>
    </row>
    <row r="41" ht="23" spans="1:9">
      <c r="A41" s="40">
        <v>35</v>
      </c>
      <c r="B41" s="40" t="s">
        <v>109</v>
      </c>
      <c r="C41" s="41" t="s">
        <v>110</v>
      </c>
      <c r="D41" s="40" t="s">
        <v>86</v>
      </c>
      <c r="E41" s="40">
        <v>2</v>
      </c>
      <c r="F41" s="43"/>
      <c r="G41" s="43">
        <f t="shared" si="0"/>
        <v>0</v>
      </c>
      <c r="H41" s="43"/>
      <c r="I41" s="43">
        <f t="shared" si="1"/>
        <v>0</v>
      </c>
    </row>
    <row r="42" ht="23" spans="1:9">
      <c r="A42" s="40">
        <v>36</v>
      </c>
      <c r="B42" s="40" t="s">
        <v>111</v>
      </c>
      <c r="C42" s="44" t="s">
        <v>112</v>
      </c>
      <c r="D42" s="40" t="s">
        <v>40</v>
      </c>
      <c r="E42" s="40">
        <v>2</v>
      </c>
      <c r="F42" s="43"/>
      <c r="G42" s="43">
        <f t="shared" si="0"/>
        <v>0</v>
      </c>
      <c r="H42" s="43"/>
      <c r="I42" s="43">
        <f t="shared" si="1"/>
        <v>0</v>
      </c>
    </row>
    <row r="43" ht="34.5" spans="1:9">
      <c r="A43" s="40">
        <v>37</v>
      </c>
      <c r="B43" s="40" t="s">
        <v>113</v>
      </c>
      <c r="C43" s="44" t="s">
        <v>114</v>
      </c>
      <c r="D43" s="40" t="s">
        <v>86</v>
      </c>
      <c r="E43" s="40">
        <v>30</v>
      </c>
      <c r="F43" s="43"/>
      <c r="G43" s="43">
        <f t="shared" si="0"/>
        <v>0</v>
      </c>
      <c r="H43" s="43"/>
      <c r="I43" s="43">
        <f t="shared" si="1"/>
        <v>0</v>
      </c>
    </row>
    <row r="44" ht="34.5" spans="1:9">
      <c r="A44" s="40">
        <v>38</v>
      </c>
      <c r="B44" s="40" t="s">
        <v>115</v>
      </c>
      <c r="C44" s="44" t="s">
        <v>116</v>
      </c>
      <c r="D44" s="40" t="s">
        <v>40</v>
      </c>
      <c r="E44" s="40">
        <v>2</v>
      </c>
      <c r="F44" s="43"/>
      <c r="G44" s="43">
        <f t="shared" ref="G44:G51" si="2">E44*F44</f>
        <v>0</v>
      </c>
      <c r="H44" s="43"/>
      <c r="I44" s="43">
        <f t="shared" ref="I44:I51" si="3">G44+H44</f>
        <v>0</v>
      </c>
    </row>
    <row r="45" ht="23" spans="1:9">
      <c r="A45" s="40">
        <v>39</v>
      </c>
      <c r="B45" s="40" t="s">
        <v>117</v>
      </c>
      <c r="C45" s="44" t="s">
        <v>118</v>
      </c>
      <c r="D45" s="40" t="s">
        <v>40</v>
      </c>
      <c r="E45" s="40">
        <v>2</v>
      </c>
      <c r="F45" s="43"/>
      <c r="G45" s="43">
        <f t="shared" si="2"/>
        <v>0</v>
      </c>
      <c r="H45" s="43"/>
      <c r="I45" s="43">
        <f t="shared" si="3"/>
        <v>0</v>
      </c>
    </row>
    <row r="46" ht="34.5" spans="1:9">
      <c r="A46" s="40">
        <v>40</v>
      </c>
      <c r="B46" s="40" t="s">
        <v>119</v>
      </c>
      <c r="C46" s="44" t="s">
        <v>120</v>
      </c>
      <c r="D46" s="40" t="s">
        <v>86</v>
      </c>
      <c r="E46" s="40">
        <v>50</v>
      </c>
      <c r="F46" s="43"/>
      <c r="G46" s="43">
        <f t="shared" si="2"/>
        <v>0</v>
      </c>
      <c r="H46" s="43"/>
      <c r="I46" s="43">
        <f t="shared" si="3"/>
        <v>0</v>
      </c>
    </row>
    <row r="47" ht="34.5" spans="1:9">
      <c r="A47" s="40">
        <v>41</v>
      </c>
      <c r="B47" s="40" t="s">
        <v>121</v>
      </c>
      <c r="C47" s="44" t="s">
        <v>122</v>
      </c>
      <c r="D47" s="40" t="s">
        <v>40</v>
      </c>
      <c r="E47" s="42">
        <v>2</v>
      </c>
      <c r="F47" s="43"/>
      <c r="G47" s="43">
        <f t="shared" si="2"/>
        <v>0</v>
      </c>
      <c r="H47" s="43"/>
      <c r="I47" s="43">
        <f t="shared" si="3"/>
        <v>0</v>
      </c>
    </row>
    <row r="48" spans="1:9">
      <c r="A48" s="40">
        <v>42</v>
      </c>
      <c r="B48" s="40" t="s">
        <v>123</v>
      </c>
      <c r="C48" s="44" t="s">
        <v>124</v>
      </c>
      <c r="D48" s="40" t="s">
        <v>40</v>
      </c>
      <c r="E48" s="42">
        <v>1</v>
      </c>
      <c r="F48" s="43"/>
      <c r="G48" s="43">
        <f t="shared" si="2"/>
        <v>0</v>
      </c>
      <c r="H48" s="43"/>
      <c r="I48" s="43">
        <f t="shared" si="3"/>
        <v>0</v>
      </c>
    </row>
    <row r="49" spans="1:9">
      <c r="A49" s="40">
        <v>43</v>
      </c>
      <c r="B49" s="40" t="s">
        <v>123</v>
      </c>
      <c r="C49" s="44" t="s">
        <v>125</v>
      </c>
      <c r="D49" s="40" t="s">
        <v>40</v>
      </c>
      <c r="E49" s="42">
        <v>3</v>
      </c>
      <c r="F49" s="43"/>
      <c r="G49" s="43">
        <f t="shared" si="2"/>
        <v>0</v>
      </c>
      <c r="H49" s="43"/>
      <c r="I49" s="43">
        <f t="shared" si="3"/>
        <v>0</v>
      </c>
    </row>
    <row r="50" spans="1:9">
      <c r="A50" s="40">
        <v>44</v>
      </c>
      <c r="B50" s="40" t="s">
        <v>123</v>
      </c>
      <c r="C50" s="44" t="s">
        <v>126</v>
      </c>
      <c r="D50" s="40" t="s">
        <v>40</v>
      </c>
      <c r="E50" s="42">
        <v>2</v>
      </c>
      <c r="F50" s="43"/>
      <c r="G50" s="43">
        <f t="shared" si="2"/>
        <v>0</v>
      </c>
      <c r="H50" s="43"/>
      <c r="I50" s="43">
        <f t="shared" si="3"/>
        <v>0</v>
      </c>
    </row>
    <row r="51" spans="1:9">
      <c r="A51" s="40">
        <v>45</v>
      </c>
      <c r="B51" s="40" t="s">
        <v>123</v>
      </c>
      <c r="C51" s="44" t="s">
        <v>127</v>
      </c>
      <c r="D51" s="40" t="s">
        <v>40</v>
      </c>
      <c r="E51" s="42">
        <v>1</v>
      </c>
      <c r="F51" s="43"/>
      <c r="G51" s="43">
        <f t="shared" si="2"/>
        <v>0</v>
      </c>
      <c r="H51" s="43"/>
      <c r="I51" s="43">
        <f t="shared" si="3"/>
        <v>0</v>
      </c>
    </row>
    <row r="52" ht="34.5" spans="1:9">
      <c r="A52" s="40">
        <v>46</v>
      </c>
      <c r="B52" s="40" t="s">
        <v>128</v>
      </c>
      <c r="C52" s="44" t="s">
        <v>129</v>
      </c>
      <c r="D52" s="40" t="s">
        <v>40</v>
      </c>
      <c r="E52" s="42">
        <v>2</v>
      </c>
      <c r="F52" s="43"/>
      <c r="G52" s="43">
        <f t="shared" ref="G52:G74" si="4">E52*F52</f>
        <v>0</v>
      </c>
      <c r="H52" s="43"/>
      <c r="I52" s="43">
        <f t="shared" ref="I52:I74" si="5">G52+H52</f>
        <v>0</v>
      </c>
    </row>
    <row r="53" ht="34.5" spans="1:9">
      <c r="A53" s="40">
        <v>47</v>
      </c>
      <c r="B53" s="40" t="s">
        <v>130</v>
      </c>
      <c r="C53" s="44" t="s">
        <v>131</v>
      </c>
      <c r="D53" s="40" t="s">
        <v>40</v>
      </c>
      <c r="E53" s="42">
        <v>64</v>
      </c>
      <c r="F53" s="43"/>
      <c r="G53" s="43">
        <f t="shared" si="4"/>
        <v>0</v>
      </c>
      <c r="H53" s="43"/>
      <c r="I53" s="43">
        <f t="shared" si="5"/>
        <v>0</v>
      </c>
    </row>
    <row r="54" ht="23" spans="1:9">
      <c r="A54" s="40">
        <v>48</v>
      </c>
      <c r="B54" s="40" t="s">
        <v>132</v>
      </c>
      <c r="C54" s="44" t="s">
        <v>133</v>
      </c>
      <c r="D54" s="40" t="s">
        <v>40</v>
      </c>
      <c r="E54" s="42">
        <v>30</v>
      </c>
      <c r="F54" s="43"/>
      <c r="G54" s="43">
        <f t="shared" si="4"/>
        <v>0</v>
      </c>
      <c r="H54" s="43"/>
      <c r="I54" s="43">
        <f t="shared" si="5"/>
        <v>0</v>
      </c>
    </row>
    <row r="55" ht="23" spans="1:9">
      <c r="A55" s="40">
        <v>49</v>
      </c>
      <c r="B55" s="40" t="s">
        <v>134</v>
      </c>
      <c r="C55" s="44" t="s">
        <v>135</v>
      </c>
      <c r="D55" s="40" t="s">
        <v>40</v>
      </c>
      <c r="E55" s="42">
        <v>30</v>
      </c>
      <c r="F55" s="43"/>
      <c r="G55" s="43">
        <f t="shared" si="4"/>
        <v>0</v>
      </c>
      <c r="H55" s="43"/>
      <c r="I55" s="43">
        <f t="shared" si="5"/>
        <v>0</v>
      </c>
    </row>
    <row r="56" ht="23" spans="1:9">
      <c r="A56" s="40">
        <v>50</v>
      </c>
      <c r="B56" s="40" t="s">
        <v>136</v>
      </c>
      <c r="C56" s="44" t="s">
        <v>137</v>
      </c>
      <c r="D56" s="40" t="s">
        <v>40</v>
      </c>
      <c r="E56" s="40">
        <v>6</v>
      </c>
      <c r="F56" s="43"/>
      <c r="G56" s="43">
        <f t="shared" si="4"/>
        <v>0</v>
      </c>
      <c r="H56" s="43"/>
      <c r="I56" s="43">
        <f t="shared" si="5"/>
        <v>0</v>
      </c>
    </row>
    <row r="57" ht="23" spans="1:9">
      <c r="A57" s="40">
        <v>51</v>
      </c>
      <c r="B57" s="40" t="s">
        <v>138</v>
      </c>
      <c r="C57" s="44" t="s">
        <v>139</v>
      </c>
      <c r="D57" s="40" t="s">
        <v>86</v>
      </c>
      <c r="E57" s="40">
        <v>30</v>
      </c>
      <c r="F57" s="43"/>
      <c r="G57" s="43">
        <f t="shared" si="4"/>
        <v>0</v>
      </c>
      <c r="H57" s="43"/>
      <c r="I57" s="43">
        <f t="shared" si="5"/>
        <v>0</v>
      </c>
    </row>
    <row r="58" ht="23" spans="1:9">
      <c r="A58" s="40">
        <v>52</v>
      </c>
      <c r="B58" s="40" t="s">
        <v>140</v>
      </c>
      <c r="C58" s="44" t="s">
        <v>141</v>
      </c>
      <c r="D58" s="40" t="s">
        <v>86</v>
      </c>
      <c r="E58" s="40">
        <v>30</v>
      </c>
      <c r="F58" s="43"/>
      <c r="G58" s="43">
        <f t="shared" si="4"/>
        <v>0</v>
      </c>
      <c r="H58" s="43"/>
      <c r="I58" s="43">
        <f t="shared" si="5"/>
        <v>0</v>
      </c>
    </row>
    <row r="59" ht="34.5" spans="1:9">
      <c r="A59" s="40">
        <v>53</v>
      </c>
      <c r="B59" s="40" t="s">
        <v>142</v>
      </c>
      <c r="C59" s="44" t="s">
        <v>143</v>
      </c>
      <c r="D59" s="40" t="s">
        <v>40</v>
      </c>
      <c r="E59" s="40">
        <v>1</v>
      </c>
      <c r="F59" s="43"/>
      <c r="G59" s="43">
        <f t="shared" si="4"/>
        <v>0</v>
      </c>
      <c r="H59" s="43"/>
      <c r="I59" s="43">
        <f t="shared" si="5"/>
        <v>0</v>
      </c>
    </row>
    <row r="60" ht="23" spans="1:9">
      <c r="A60" s="40">
        <v>54</v>
      </c>
      <c r="B60" s="40" t="s">
        <v>144</v>
      </c>
      <c r="C60" s="44" t="s">
        <v>145</v>
      </c>
      <c r="D60" s="40" t="s">
        <v>40</v>
      </c>
      <c r="E60" s="40">
        <v>16</v>
      </c>
      <c r="F60" s="43"/>
      <c r="G60" s="43">
        <f t="shared" si="4"/>
        <v>0</v>
      </c>
      <c r="H60" s="43"/>
      <c r="I60" s="43">
        <f t="shared" si="5"/>
        <v>0</v>
      </c>
    </row>
    <row r="61" ht="34.5" spans="1:9">
      <c r="A61" s="40">
        <v>55</v>
      </c>
      <c r="B61" s="40" t="s">
        <v>146</v>
      </c>
      <c r="C61" s="44" t="s">
        <v>147</v>
      </c>
      <c r="D61" s="40" t="s">
        <v>40</v>
      </c>
      <c r="E61" s="40">
        <v>4</v>
      </c>
      <c r="F61" s="43"/>
      <c r="G61" s="43">
        <f t="shared" si="4"/>
        <v>0</v>
      </c>
      <c r="H61" s="43"/>
      <c r="I61" s="43">
        <f t="shared" si="5"/>
        <v>0</v>
      </c>
    </row>
    <row r="62" ht="23" spans="1:9">
      <c r="A62" s="40">
        <v>56</v>
      </c>
      <c r="B62" s="40" t="s">
        <v>148</v>
      </c>
      <c r="C62" s="44" t="s">
        <v>149</v>
      </c>
      <c r="D62" s="40" t="s">
        <v>40</v>
      </c>
      <c r="E62" s="40">
        <v>1</v>
      </c>
      <c r="F62" s="43"/>
      <c r="G62" s="43">
        <f t="shared" si="4"/>
        <v>0</v>
      </c>
      <c r="H62" s="43"/>
      <c r="I62" s="43">
        <f t="shared" si="5"/>
        <v>0</v>
      </c>
    </row>
    <row r="63" ht="34.5" spans="1:9">
      <c r="A63" s="40">
        <v>57</v>
      </c>
      <c r="B63" s="40" t="s">
        <v>150</v>
      </c>
      <c r="C63" s="44" t="s">
        <v>151</v>
      </c>
      <c r="D63" s="40" t="s">
        <v>40</v>
      </c>
      <c r="E63" s="42">
        <v>1</v>
      </c>
      <c r="F63" s="43"/>
      <c r="G63" s="43">
        <f t="shared" si="4"/>
        <v>0</v>
      </c>
      <c r="H63" s="43"/>
      <c r="I63" s="43">
        <f t="shared" si="5"/>
        <v>0</v>
      </c>
    </row>
    <row r="64" ht="34.5" spans="1:9">
      <c r="A64" s="40">
        <v>58</v>
      </c>
      <c r="B64" s="40" t="s">
        <v>152</v>
      </c>
      <c r="C64" s="44" t="s">
        <v>153</v>
      </c>
      <c r="D64" s="40" t="s">
        <v>40</v>
      </c>
      <c r="E64" s="42">
        <v>1</v>
      </c>
      <c r="F64" s="43"/>
      <c r="G64" s="43">
        <f t="shared" si="4"/>
        <v>0</v>
      </c>
      <c r="H64" s="43"/>
      <c r="I64" s="43">
        <f t="shared" si="5"/>
        <v>0</v>
      </c>
    </row>
    <row r="65" ht="34.5" spans="1:9">
      <c r="A65" s="40">
        <v>59</v>
      </c>
      <c r="B65" s="40" t="s">
        <v>154</v>
      </c>
      <c r="C65" s="44" t="s">
        <v>155</v>
      </c>
      <c r="D65" s="40" t="s">
        <v>40</v>
      </c>
      <c r="E65" s="42">
        <v>1</v>
      </c>
      <c r="F65" s="43"/>
      <c r="G65" s="43">
        <f t="shared" si="4"/>
        <v>0</v>
      </c>
      <c r="H65" s="43"/>
      <c r="I65" s="43">
        <f t="shared" si="5"/>
        <v>0</v>
      </c>
    </row>
    <row r="66" ht="23" spans="1:9">
      <c r="A66" s="40">
        <v>60</v>
      </c>
      <c r="B66" s="40" t="s">
        <v>156</v>
      </c>
      <c r="C66" s="44" t="s">
        <v>157</v>
      </c>
      <c r="D66" s="40" t="s">
        <v>40</v>
      </c>
      <c r="E66" s="40">
        <v>2</v>
      </c>
      <c r="F66" s="43"/>
      <c r="G66" s="43">
        <f t="shared" si="4"/>
        <v>0</v>
      </c>
      <c r="H66" s="43"/>
      <c r="I66" s="43">
        <f t="shared" si="5"/>
        <v>0</v>
      </c>
    </row>
    <row r="67" ht="34.5" spans="1:9">
      <c r="A67" s="40">
        <v>61</v>
      </c>
      <c r="B67" s="40" t="s">
        <v>158</v>
      </c>
      <c r="C67" s="44" t="s">
        <v>159</v>
      </c>
      <c r="D67" s="40" t="s">
        <v>40</v>
      </c>
      <c r="E67" s="40">
        <v>1</v>
      </c>
      <c r="F67" s="43"/>
      <c r="G67" s="43">
        <f t="shared" si="4"/>
        <v>0</v>
      </c>
      <c r="H67" s="43"/>
      <c r="I67" s="43">
        <f t="shared" si="5"/>
        <v>0</v>
      </c>
    </row>
    <row r="68" ht="34.5" spans="1:9">
      <c r="A68" s="40">
        <v>62</v>
      </c>
      <c r="B68" s="40" t="s">
        <v>160</v>
      </c>
      <c r="C68" s="44" t="s">
        <v>161</v>
      </c>
      <c r="D68" s="40" t="s">
        <v>40</v>
      </c>
      <c r="E68" s="42">
        <v>1</v>
      </c>
      <c r="F68" s="43"/>
      <c r="G68" s="43">
        <f t="shared" si="4"/>
        <v>0</v>
      </c>
      <c r="H68" s="43"/>
      <c r="I68" s="43">
        <f t="shared" si="5"/>
        <v>0</v>
      </c>
    </row>
    <row r="69" ht="34.5" spans="1:9">
      <c r="A69" s="40">
        <v>63</v>
      </c>
      <c r="B69" s="40" t="s">
        <v>162</v>
      </c>
      <c r="C69" s="44" t="s">
        <v>163</v>
      </c>
      <c r="D69" s="40" t="s">
        <v>40</v>
      </c>
      <c r="E69" s="42">
        <v>1</v>
      </c>
      <c r="F69" s="43"/>
      <c r="G69" s="43">
        <f t="shared" si="4"/>
        <v>0</v>
      </c>
      <c r="H69" s="43"/>
      <c r="I69" s="43">
        <f t="shared" si="5"/>
        <v>0</v>
      </c>
    </row>
    <row r="70" ht="34.5" spans="1:9">
      <c r="A70" s="40">
        <v>64</v>
      </c>
      <c r="B70" s="40" t="s">
        <v>164</v>
      </c>
      <c r="C70" s="44" t="s">
        <v>165</v>
      </c>
      <c r="D70" s="40" t="s">
        <v>86</v>
      </c>
      <c r="E70" s="42">
        <v>1</v>
      </c>
      <c r="F70" s="43"/>
      <c r="G70" s="43">
        <f t="shared" si="4"/>
        <v>0</v>
      </c>
      <c r="H70" s="43"/>
      <c r="I70" s="43">
        <f t="shared" si="5"/>
        <v>0</v>
      </c>
    </row>
    <row r="71" ht="34.5" spans="1:9">
      <c r="A71" s="40">
        <v>65</v>
      </c>
      <c r="B71" s="40" t="s">
        <v>166</v>
      </c>
      <c r="C71" s="44" t="s">
        <v>167</v>
      </c>
      <c r="D71" s="40" t="s">
        <v>40</v>
      </c>
      <c r="E71" s="42">
        <v>1</v>
      </c>
      <c r="F71" s="43"/>
      <c r="G71" s="43">
        <f t="shared" si="4"/>
        <v>0</v>
      </c>
      <c r="H71" s="43"/>
      <c r="I71" s="43">
        <f t="shared" si="5"/>
        <v>0</v>
      </c>
    </row>
    <row r="72" ht="23" spans="1:9">
      <c r="A72" s="40">
        <v>66</v>
      </c>
      <c r="B72" s="40" t="s">
        <v>168</v>
      </c>
      <c r="C72" s="44" t="s">
        <v>169</v>
      </c>
      <c r="D72" s="40" t="s">
        <v>86</v>
      </c>
      <c r="E72" s="42">
        <v>1</v>
      </c>
      <c r="F72" s="43"/>
      <c r="G72" s="43">
        <f t="shared" si="4"/>
        <v>0</v>
      </c>
      <c r="H72" s="43"/>
      <c r="I72" s="43">
        <f t="shared" si="5"/>
        <v>0</v>
      </c>
    </row>
    <row r="73" ht="23" spans="1:9">
      <c r="A73" s="40">
        <v>67</v>
      </c>
      <c r="B73" s="40" t="s">
        <v>170</v>
      </c>
      <c r="C73" s="44" t="s">
        <v>171</v>
      </c>
      <c r="D73" s="40" t="s">
        <v>40</v>
      </c>
      <c r="E73" s="42">
        <v>1</v>
      </c>
      <c r="F73" s="43"/>
      <c r="G73" s="43">
        <f t="shared" si="4"/>
        <v>0</v>
      </c>
      <c r="H73" s="43"/>
      <c r="I73" s="43">
        <f t="shared" si="5"/>
        <v>0</v>
      </c>
    </row>
    <row r="74" ht="23" spans="1:9">
      <c r="A74" s="40">
        <v>68</v>
      </c>
      <c r="B74" s="40" t="s">
        <v>172</v>
      </c>
      <c r="C74" s="44" t="s">
        <v>173</v>
      </c>
      <c r="D74" s="40" t="s">
        <v>86</v>
      </c>
      <c r="E74" s="42">
        <v>1</v>
      </c>
      <c r="F74" s="43"/>
      <c r="G74" s="43">
        <f t="shared" si="4"/>
        <v>0</v>
      </c>
      <c r="H74" s="43"/>
      <c r="I74" s="43">
        <f t="shared" si="5"/>
        <v>0</v>
      </c>
    </row>
    <row r="75" ht="34.5" spans="1:9">
      <c r="A75" s="40">
        <v>69</v>
      </c>
      <c r="B75" s="40" t="s">
        <v>174</v>
      </c>
      <c r="C75" s="44" t="s">
        <v>175</v>
      </c>
      <c r="D75" s="40" t="s">
        <v>86</v>
      </c>
      <c r="E75" s="42">
        <v>1</v>
      </c>
      <c r="F75" s="43"/>
      <c r="G75" s="43">
        <f t="shared" ref="G75:G116" si="6">E75*F75</f>
        <v>0</v>
      </c>
      <c r="H75" s="43"/>
      <c r="I75" s="43">
        <f t="shared" ref="I75:I116" si="7">G75+H75</f>
        <v>0</v>
      </c>
    </row>
    <row r="76" ht="23" spans="1:9">
      <c r="A76" s="40">
        <v>70</v>
      </c>
      <c r="B76" s="40" t="s">
        <v>176</v>
      </c>
      <c r="C76" s="44" t="s">
        <v>177</v>
      </c>
      <c r="D76" s="40" t="s">
        <v>86</v>
      </c>
      <c r="E76" s="42">
        <v>1</v>
      </c>
      <c r="F76" s="43"/>
      <c r="G76" s="43">
        <f t="shared" si="6"/>
        <v>0</v>
      </c>
      <c r="H76" s="43"/>
      <c r="I76" s="43">
        <f t="shared" si="7"/>
        <v>0</v>
      </c>
    </row>
    <row r="77" ht="34.5" spans="1:9">
      <c r="A77" s="40">
        <v>71</v>
      </c>
      <c r="B77" s="40" t="s">
        <v>178</v>
      </c>
      <c r="C77" s="44" t="s">
        <v>179</v>
      </c>
      <c r="D77" s="40" t="s">
        <v>40</v>
      </c>
      <c r="E77" s="42">
        <v>1</v>
      </c>
      <c r="F77" s="43"/>
      <c r="G77" s="43">
        <f t="shared" si="6"/>
        <v>0</v>
      </c>
      <c r="H77" s="43"/>
      <c r="I77" s="43">
        <f t="shared" si="7"/>
        <v>0</v>
      </c>
    </row>
    <row r="78" ht="23" spans="1:9">
      <c r="A78" s="40">
        <v>72</v>
      </c>
      <c r="B78" s="40" t="s">
        <v>180</v>
      </c>
      <c r="C78" s="44" t="s">
        <v>181</v>
      </c>
      <c r="D78" s="40" t="s">
        <v>86</v>
      </c>
      <c r="E78" s="42">
        <v>1</v>
      </c>
      <c r="F78" s="43"/>
      <c r="G78" s="43">
        <f t="shared" si="6"/>
        <v>0</v>
      </c>
      <c r="H78" s="43"/>
      <c r="I78" s="43">
        <f t="shared" si="7"/>
        <v>0</v>
      </c>
    </row>
    <row r="79" ht="34.5" spans="1:9">
      <c r="A79" s="40">
        <v>73</v>
      </c>
      <c r="B79" s="40" t="s">
        <v>182</v>
      </c>
      <c r="C79" s="44" t="s">
        <v>183</v>
      </c>
      <c r="D79" s="40" t="s">
        <v>86</v>
      </c>
      <c r="E79" s="42">
        <v>1</v>
      </c>
      <c r="F79" s="43"/>
      <c r="G79" s="43">
        <f t="shared" si="6"/>
        <v>0</v>
      </c>
      <c r="H79" s="43"/>
      <c r="I79" s="43">
        <f t="shared" si="7"/>
        <v>0</v>
      </c>
    </row>
    <row r="80" ht="23" spans="1:9">
      <c r="A80" s="40">
        <v>74</v>
      </c>
      <c r="B80" s="40" t="s">
        <v>184</v>
      </c>
      <c r="C80" s="44" t="s">
        <v>185</v>
      </c>
      <c r="D80" s="40" t="s">
        <v>40</v>
      </c>
      <c r="E80" s="42">
        <v>1</v>
      </c>
      <c r="F80" s="43"/>
      <c r="G80" s="43">
        <f t="shared" si="6"/>
        <v>0</v>
      </c>
      <c r="H80" s="43"/>
      <c r="I80" s="43">
        <f t="shared" si="7"/>
        <v>0</v>
      </c>
    </row>
    <row r="81" ht="23" spans="1:9">
      <c r="A81" s="40">
        <v>75</v>
      </c>
      <c r="B81" s="40" t="s">
        <v>186</v>
      </c>
      <c r="C81" s="44" t="s">
        <v>187</v>
      </c>
      <c r="D81" s="40" t="s">
        <v>40</v>
      </c>
      <c r="E81" s="42">
        <v>1</v>
      </c>
      <c r="F81" s="43"/>
      <c r="G81" s="43">
        <f t="shared" si="6"/>
        <v>0</v>
      </c>
      <c r="H81" s="43"/>
      <c r="I81" s="43">
        <f t="shared" si="7"/>
        <v>0</v>
      </c>
    </row>
    <row r="82" ht="23.5" spans="1:9">
      <c r="A82" s="40">
        <v>76</v>
      </c>
      <c r="B82" s="40" t="s">
        <v>188</v>
      </c>
      <c r="C82" s="44" t="s">
        <v>189</v>
      </c>
      <c r="D82" s="40" t="s">
        <v>40</v>
      </c>
      <c r="E82" s="42">
        <v>3</v>
      </c>
      <c r="F82" s="43"/>
      <c r="G82" s="43">
        <f t="shared" si="6"/>
        <v>0</v>
      </c>
      <c r="H82" s="43"/>
      <c r="I82" s="43">
        <f t="shared" si="7"/>
        <v>0</v>
      </c>
    </row>
    <row r="83" ht="23" spans="1:9">
      <c r="A83" s="40">
        <v>77</v>
      </c>
      <c r="B83" s="40" t="s">
        <v>190</v>
      </c>
      <c r="C83" s="44" t="s">
        <v>191</v>
      </c>
      <c r="D83" s="40" t="s">
        <v>40</v>
      </c>
      <c r="E83" s="42">
        <v>2</v>
      </c>
      <c r="F83" s="43"/>
      <c r="G83" s="43">
        <f t="shared" si="6"/>
        <v>0</v>
      </c>
      <c r="H83" s="43"/>
      <c r="I83" s="43">
        <f t="shared" si="7"/>
        <v>0</v>
      </c>
    </row>
    <row r="84" ht="23" spans="1:9">
      <c r="A84" s="40">
        <v>78</v>
      </c>
      <c r="B84" s="40" t="s">
        <v>192</v>
      </c>
      <c r="C84" s="44" t="s">
        <v>193</v>
      </c>
      <c r="D84" s="40" t="s">
        <v>40</v>
      </c>
      <c r="E84" s="42">
        <v>1</v>
      </c>
      <c r="F84" s="43"/>
      <c r="G84" s="43">
        <f t="shared" si="6"/>
        <v>0</v>
      </c>
      <c r="H84" s="43"/>
      <c r="I84" s="43">
        <f t="shared" si="7"/>
        <v>0</v>
      </c>
    </row>
    <row r="85" ht="23" spans="1:9">
      <c r="A85" s="40">
        <v>79</v>
      </c>
      <c r="B85" s="40" t="s">
        <v>194</v>
      </c>
      <c r="C85" s="44" t="s">
        <v>195</v>
      </c>
      <c r="D85" s="40" t="s">
        <v>40</v>
      </c>
      <c r="E85" s="42">
        <v>1</v>
      </c>
      <c r="F85" s="43"/>
      <c r="G85" s="43">
        <f t="shared" si="6"/>
        <v>0</v>
      </c>
      <c r="H85" s="43"/>
      <c r="I85" s="43">
        <f t="shared" si="7"/>
        <v>0</v>
      </c>
    </row>
    <row r="86" ht="23.5" spans="1:9">
      <c r="A86" s="40">
        <v>80</v>
      </c>
      <c r="B86" s="40" t="s">
        <v>196</v>
      </c>
      <c r="C86" s="44" t="s">
        <v>197</v>
      </c>
      <c r="D86" s="40" t="s">
        <v>40</v>
      </c>
      <c r="E86" s="40">
        <v>1</v>
      </c>
      <c r="F86" s="43"/>
      <c r="G86" s="43">
        <f t="shared" si="6"/>
        <v>0</v>
      </c>
      <c r="H86" s="43"/>
      <c r="I86" s="43">
        <f t="shared" si="7"/>
        <v>0</v>
      </c>
    </row>
    <row r="87" ht="46" spans="1:9">
      <c r="A87" s="40">
        <v>81</v>
      </c>
      <c r="B87" s="40" t="s">
        <v>198</v>
      </c>
      <c r="C87" s="44" t="s">
        <v>199</v>
      </c>
      <c r="D87" s="40" t="s">
        <v>40</v>
      </c>
      <c r="E87" s="42">
        <v>2</v>
      </c>
      <c r="F87" s="43"/>
      <c r="G87" s="43">
        <f t="shared" si="6"/>
        <v>0</v>
      </c>
      <c r="H87" s="43"/>
      <c r="I87" s="43">
        <f t="shared" si="7"/>
        <v>0</v>
      </c>
    </row>
    <row r="88" ht="23" spans="1:9">
      <c r="A88" s="40">
        <v>82</v>
      </c>
      <c r="B88" s="40" t="s">
        <v>200</v>
      </c>
      <c r="C88" s="44" t="s">
        <v>201</v>
      </c>
      <c r="D88" s="40" t="s">
        <v>40</v>
      </c>
      <c r="E88" s="42">
        <v>2</v>
      </c>
      <c r="F88" s="43"/>
      <c r="G88" s="43">
        <f t="shared" si="6"/>
        <v>0</v>
      </c>
      <c r="H88" s="43"/>
      <c r="I88" s="43">
        <f t="shared" si="7"/>
        <v>0</v>
      </c>
    </row>
    <row r="89" ht="34.5" spans="1:9">
      <c r="A89" s="40">
        <v>83</v>
      </c>
      <c r="B89" s="40" t="s">
        <v>202</v>
      </c>
      <c r="C89" s="44" t="s">
        <v>203</v>
      </c>
      <c r="D89" s="40" t="s">
        <v>40</v>
      </c>
      <c r="E89" s="40">
        <v>1</v>
      </c>
      <c r="F89" s="43"/>
      <c r="G89" s="43">
        <f t="shared" si="6"/>
        <v>0</v>
      </c>
      <c r="H89" s="43"/>
      <c r="I89" s="43">
        <f t="shared" si="7"/>
        <v>0</v>
      </c>
    </row>
    <row r="90" ht="34.5" spans="1:9">
      <c r="A90" s="40">
        <v>84</v>
      </c>
      <c r="B90" s="40" t="s">
        <v>204</v>
      </c>
      <c r="C90" s="44" t="s">
        <v>205</v>
      </c>
      <c r="D90" s="40" t="s">
        <v>40</v>
      </c>
      <c r="E90" s="42">
        <v>1</v>
      </c>
      <c r="F90" s="43"/>
      <c r="G90" s="43">
        <f t="shared" si="6"/>
        <v>0</v>
      </c>
      <c r="H90" s="43"/>
      <c r="I90" s="43">
        <f t="shared" si="7"/>
        <v>0</v>
      </c>
    </row>
    <row r="91" ht="23" spans="1:9">
      <c r="A91" s="40">
        <v>85</v>
      </c>
      <c r="B91" s="40" t="s">
        <v>206</v>
      </c>
      <c r="C91" s="44" t="s">
        <v>207</v>
      </c>
      <c r="D91" s="40" t="s">
        <v>40</v>
      </c>
      <c r="E91" s="42">
        <v>1</v>
      </c>
      <c r="F91" s="43"/>
      <c r="G91" s="43">
        <f t="shared" si="6"/>
        <v>0</v>
      </c>
      <c r="H91" s="43"/>
      <c r="I91" s="43">
        <f t="shared" si="7"/>
        <v>0</v>
      </c>
    </row>
    <row r="92" ht="23" spans="1:9">
      <c r="A92" s="40">
        <v>86</v>
      </c>
      <c r="B92" s="40" t="s">
        <v>208</v>
      </c>
      <c r="C92" s="44" t="s">
        <v>209</v>
      </c>
      <c r="D92" s="40" t="s">
        <v>40</v>
      </c>
      <c r="E92" s="42">
        <v>1</v>
      </c>
      <c r="F92" s="43"/>
      <c r="G92" s="43">
        <f t="shared" si="6"/>
        <v>0</v>
      </c>
      <c r="H92" s="43"/>
      <c r="I92" s="43">
        <f t="shared" si="7"/>
        <v>0</v>
      </c>
    </row>
    <row r="93" ht="34.5" spans="1:9">
      <c r="A93" s="40">
        <v>87</v>
      </c>
      <c r="B93" s="40" t="s">
        <v>210</v>
      </c>
      <c r="C93" s="44" t="s">
        <v>211</v>
      </c>
      <c r="D93" s="40" t="s">
        <v>40</v>
      </c>
      <c r="E93" s="42">
        <v>2</v>
      </c>
      <c r="F93" s="43"/>
      <c r="G93" s="43">
        <f t="shared" si="6"/>
        <v>0</v>
      </c>
      <c r="H93" s="43"/>
      <c r="I93" s="43">
        <f t="shared" si="7"/>
        <v>0</v>
      </c>
    </row>
    <row r="94" ht="23" spans="1:9">
      <c r="A94" s="40">
        <v>88</v>
      </c>
      <c r="B94" s="40" t="s">
        <v>212</v>
      </c>
      <c r="C94" s="44" t="s">
        <v>213</v>
      </c>
      <c r="D94" s="40" t="s">
        <v>40</v>
      </c>
      <c r="E94" s="42">
        <v>1</v>
      </c>
      <c r="F94" s="43"/>
      <c r="G94" s="43">
        <f t="shared" si="6"/>
        <v>0</v>
      </c>
      <c r="H94" s="43"/>
      <c r="I94" s="43">
        <f t="shared" si="7"/>
        <v>0</v>
      </c>
    </row>
    <row r="95" ht="23" spans="1:9">
      <c r="A95" s="40">
        <v>89</v>
      </c>
      <c r="B95" s="40" t="s">
        <v>214</v>
      </c>
      <c r="C95" s="44" t="s">
        <v>215</v>
      </c>
      <c r="D95" s="40" t="s">
        <v>40</v>
      </c>
      <c r="E95" s="42">
        <v>1</v>
      </c>
      <c r="F95" s="43"/>
      <c r="G95" s="43">
        <f t="shared" si="6"/>
        <v>0</v>
      </c>
      <c r="H95" s="43"/>
      <c r="I95" s="43">
        <f t="shared" si="7"/>
        <v>0</v>
      </c>
    </row>
    <row r="96" ht="34.5" spans="1:9">
      <c r="A96" s="40">
        <v>90</v>
      </c>
      <c r="B96" s="40" t="s">
        <v>216</v>
      </c>
      <c r="C96" s="44" t="s">
        <v>217</v>
      </c>
      <c r="D96" s="40" t="s">
        <v>40</v>
      </c>
      <c r="E96" s="42">
        <v>1</v>
      </c>
      <c r="F96" s="43"/>
      <c r="G96" s="43">
        <f t="shared" si="6"/>
        <v>0</v>
      </c>
      <c r="H96" s="43"/>
      <c r="I96" s="43">
        <f t="shared" si="7"/>
        <v>0</v>
      </c>
    </row>
    <row r="97" ht="23" spans="1:9">
      <c r="A97" s="40">
        <v>91</v>
      </c>
      <c r="B97" s="40" t="s">
        <v>218</v>
      </c>
      <c r="C97" s="44" t="s">
        <v>219</v>
      </c>
      <c r="D97" s="40" t="s">
        <v>40</v>
      </c>
      <c r="E97" s="42">
        <v>1</v>
      </c>
      <c r="F97" s="43"/>
      <c r="G97" s="43">
        <f t="shared" si="6"/>
        <v>0</v>
      </c>
      <c r="H97" s="43"/>
      <c r="I97" s="43">
        <f t="shared" si="7"/>
        <v>0</v>
      </c>
    </row>
    <row r="98" ht="34.5" spans="1:9">
      <c r="A98" s="40">
        <v>92</v>
      </c>
      <c r="B98" s="40" t="s">
        <v>220</v>
      </c>
      <c r="C98" s="44" t="s">
        <v>221</v>
      </c>
      <c r="D98" s="40" t="s">
        <v>40</v>
      </c>
      <c r="E98" s="42">
        <v>1</v>
      </c>
      <c r="F98" s="43"/>
      <c r="G98" s="43">
        <f t="shared" si="6"/>
        <v>0</v>
      </c>
      <c r="H98" s="43"/>
      <c r="I98" s="43">
        <f t="shared" si="7"/>
        <v>0</v>
      </c>
    </row>
    <row r="99" ht="23" spans="1:9">
      <c r="A99" s="40">
        <v>93</v>
      </c>
      <c r="B99" s="40" t="s">
        <v>222</v>
      </c>
      <c r="C99" s="44" t="s">
        <v>223</v>
      </c>
      <c r="D99" s="40" t="s">
        <v>40</v>
      </c>
      <c r="E99" s="40">
        <v>2</v>
      </c>
      <c r="F99" s="43"/>
      <c r="G99" s="43">
        <f t="shared" si="6"/>
        <v>0</v>
      </c>
      <c r="H99" s="43"/>
      <c r="I99" s="43">
        <f t="shared" si="7"/>
        <v>0</v>
      </c>
    </row>
    <row r="100" ht="23" spans="1:9">
      <c r="A100" s="40">
        <v>94</v>
      </c>
      <c r="B100" s="40" t="s">
        <v>111</v>
      </c>
      <c r="C100" s="44" t="s">
        <v>224</v>
      </c>
      <c r="D100" s="40" t="s">
        <v>40</v>
      </c>
      <c r="E100" s="42">
        <v>3</v>
      </c>
      <c r="F100" s="43"/>
      <c r="G100" s="43">
        <f t="shared" si="6"/>
        <v>0</v>
      </c>
      <c r="H100" s="43"/>
      <c r="I100" s="43">
        <f t="shared" si="7"/>
        <v>0</v>
      </c>
    </row>
    <row r="101" ht="23" spans="1:9">
      <c r="A101" s="40">
        <v>95</v>
      </c>
      <c r="B101" s="40" t="s">
        <v>225</v>
      </c>
      <c r="C101" s="44" t="s">
        <v>226</v>
      </c>
      <c r="D101" s="40" t="s">
        <v>40</v>
      </c>
      <c r="E101" s="42">
        <v>3</v>
      </c>
      <c r="F101" s="43"/>
      <c r="G101" s="43">
        <f t="shared" si="6"/>
        <v>0</v>
      </c>
      <c r="H101" s="43"/>
      <c r="I101" s="43">
        <f t="shared" si="7"/>
        <v>0</v>
      </c>
    </row>
    <row r="102" ht="34.5" spans="1:9">
      <c r="A102" s="40">
        <v>96</v>
      </c>
      <c r="B102" s="40" t="s">
        <v>227</v>
      </c>
      <c r="C102" s="44" t="s">
        <v>228</v>
      </c>
      <c r="D102" s="40" t="s">
        <v>40</v>
      </c>
      <c r="E102" s="42">
        <v>3</v>
      </c>
      <c r="F102" s="43"/>
      <c r="G102" s="43">
        <f t="shared" si="6"/>
        <v>0</v>
      </c>
      <c r="H102" s="43"/>
      <c r="I102" s="43">
        <f t="shared" si="7"/>
        <v>0</v>
      </c>
    </row>
    <row r="103" ht="34.5" spans="1:9">
      <c r="A103" s="40">
        <v>97</v>
      </c>
      <c r="B103" s="40" t="s">
        <v>229</v>
      </c>
      <c r="C103" s="44" t="s">
        <v>230</v>
      </c>
      <c r="D103" s="40" t="s">
        <v>40</v>
      </c>
      <c r="E103" s="42">
        <v>1</v>
      </c>
      <c r="F103" s="43"/>
      <c r="G103" s="43">
        <f t="shared" si="6"/>
        <v>0</v>
      </c>
      <c r="H103" s="43"/>
      <c r="I103" s="43">
        <f t="shared" si="7"/>
        <v>0</v>
      </c>
    </row>
    <row r="104" ht="23" spans="1:9">
      <c r="A104" s="40">
        <v>98</v>
      </c>
      <c r="B104" s="40" t="s">
        <v>231</v>
      </c>
      <c r="C104" s="44" t="s">
        <v>232</v>
      </c>
      <c r="D104" s="40" t="s">
        <v>40</v>
      </c>
      <c r="E104" s="42">
        <v>1</v>
      </c>
      <c r="F104" s="43"/>
      <c r="G104" s="43">
        <f t="shared" si="6"/>
        <v>0</v>
      </c>
      <c r="H104" s="43"/>
      <c r="I104" s="43">
        <f t="shared" si="7"/>
        <v>0</v>
      </c>
    </row>
    <row r="105" ht="23" spans="1:9">
      <c r="A105" s="40">
        <v>99</v>
      </c>
      <c r="B105" s="40" t="s">
        <v>233</v>
      </c>
      <c r="C105" s="44" t="s">
        <v>234</v>
      </c>
      <c r="D105" s="40" t="s">
        <v>86</v>
      </c>
      <c r="E105" s="42">
        <v>1</v>
      </c>
      <c r="F105" s="43"/>
      <c r="G105" s="43">
        <f t="shared" si="6"/>
        <v>0</v>
      </c>
      <c r="H105" s="43"/>
      <c r="I105" s="43">
        <f t="shared" si="7"/>
        <v>0</v>
      </c>
    </row>
    <row r="106" ht="23" spans="1:9">
      <c r="A106" s="40">
        <v>100</v>
      </c>
      <c r="B106" s="40" t="s">
        <v>235</v>
      </c>
      <c r="C106" s="44" t="s">
        <v>236</v>
      </c>
      <c r="D106" s="40" t="s">
        <v>86</v>
      </c>
      <c r="E106" s="42">
        <v>1</v>
      </c>
      <c r="F106" s="43"/>
      <c r="G106" s="43">
        <f t="shared" si="6"/>
        <v>0</v>
      </c>
      <c r="H106" s="43"/>
      <c r="I106" s="43">
        <f t="shared" si="7"/>
        <v>0</v>
      </c>
    </row>
    <row r="107" ht="23" spans="1:9">
      <c r="A107" s="40">
        <v>101</v>
      </c>
      <c r="B107" s="40" t="s">
        <v>237</v>
      </c>
      <c r="C107" s="44" t="s">
        <v>238</v>
      </c>
      <c r="D107" s="40" t="s">
        <v>86</v>
      </c>
      <c r="E107" s="42">
        <v>1</v>
      </c>
      <c r="F107" s="43"/>
      <c r="G107" s="43">
        <f t="shared" si="6"/>
        <v>0</v>
      </c>
      <c r="H107" s="43"/>
      <c r="I107" s="43">
        <f t="shared" si="7"/>
        <v>0</v>
      </c>
    </row>
    <row r="108" ht="23" spans="1:9">
      <c r="A108" s="40">
        <v>102</v>
      </c>
      <c r="B108" s="40" t="s">
        <v>239</v>
      </c>
      <c r="C108" s="44" t="s">
        <v>240</v>
      </c>
      <c r="D108" s="40" t="s">
        <v>40</v>
      </c>
      <c r="E108" s="42">
        <v>1</v>
      </c>
      <c r="F108" s="43"/>
      <c r="G108" s="43">
        <f t="shared" si="6"/>
        <v>0</v>
      </c>
      <c r="H108" s="43"/>
      <c r="I108" s="43">
        <f t="shared" si="7"/>
        <v>0</v>
      </c>
    </row>
    <row r="109" ht="34.5" spans="1:9">
      <c r="A109" s="40">
        <v>103</v>
      </c>
      <c r="B109" s="40" t="s">
        <v>241</v>
      </c>
      <c r="C109" s="44" t="s">
        <v>242</v>
      </c>
      <c r="D109" s="40" t="s">
        <v>40</v>
      </c>
      <c r="E109" s="42">
        <v>1</v>
      </c>
      <c r="F109" s="43"/>
      <c r="G109" s="43">
        <f t="shared" si="6"/>
        <v>0</v>
      </c>
      <c r="H109" s="43"/>
      <c r="I109" s="43">
        <f t="shared" si="7"/>
        <v>0</v>
      </c>
    </row>
    <row r="110" ht="23" spans="1:9">
      <c r="A110" s="40">
        <v>104</v>
      </c>
      <c r="B110" s="40" t="s">
        <v>243</v>
      </c>
      <c r="C110" s="44" t="s">
        <v>244</v>
      </c>
      <c r="D110" s="40" t="s">
        <v>86</v>
      </c>
      <c r="E110" s="42">
        <v>1</v>
      </c>
      <c r="F110" s="43"/>
      <c r="G110" s="43">
        <f t="shared" si="6"/>
        <v>0</v>
      </c>
      <c r="H110" s="43"/>
      <c r="I110" s="43">
        <f t="shared" si="7"/>
        <v>0</v>
      </c>
    </row>
    <row r="111" ht="23" spans="1:9">
      <c r="A111" s="40">
        <v>105</v>
      </c>
      <c r="B111" s="40" t="s">
        <v>245</v>
      </c>
      <c r="C111" s="44" t="s">
        <v>246</v>
      </c>
      <c r="D111" s="40" t="s">
        <v>40</v>
      </c>
      <c r="E111" s="42">
        <v>1</v>
      </c>
      <c r="F111" s="43"/>
      <c r="G111" s="43">
        <f t="shared" si="6"/>
        <v>0</v>
      </c>
      <c r="H111" s="43"/>
      <c r="I111" s="43">
        <f t="shared" si="7"/>
        <v>0</v>
      </c>
    </row>
    <row r="112" ht="38" customHeight="1" spans="1:9">
      <c r="A112" s="40">
        <v>106</v>
      </c>
      <c r="B112" s="40" t="s">
        <v>247</v>
      </c>
      <c r="C112" s="44" t="s">
        <v>248</v>
      </c>
      <c r="D112" s="40" t="s">
        <v>86</v>
      </c>
      <c r="E112" s="42">
        <v>6</v>
      </c>
      <c r="F112" s="43"/>
      <c r="G112" s="43">
        <f t="shared" si="6"/>
        <v>0</v>
      </c>
      <c r="H112" s="43"/>
      <c r="I112" s="43">
        <f t="shared" si="7"/>
        <v>0</v>
      </c>
    </row>
    <row r="113" ht="23" spans="1:9">
      <c r="A113" s="40">
        <v>107</v>
      </c>
      <c r="B113" s="40" t="s">
        <v>249</v>
      </c>
      <c r="C113" s="44" t="s">
        <v>250</v>
      </c>
      <c r="D113" s="40" t="s">
        <v>86</v>
      </c>
      <c r="E113" s="42">
        <v>2</v>
      </c>
      <c r="F113" s="43"/>
      <c r="G113" s="43">
        <f t="shared" si="6"/>
        <v>0</v>
      </c>
      <c r="H113" s="43"/>
      <c r="I113" s="43">
        <f t="shared" si="7"/>
        <v>0</v>
      </c>
    </row>
    <row r="114" ht="41" customHeight="1" spans="1:9">
      <c r="A114" s="40">
        <v>108</v>
      </c>
      <c r="B114" s="40" t="s">
        <v>251</v>
      </c>
      <c r="C114" s="44" t="s">
        <v>252</v>
      </c>
      <c r="D114" s="40" t="s">
        <v>86</v>
      </c>
      <c r="E114" s="42">
        <v>2</v>
      </c>
      <c r="F114" s="43"/>
      <c r="G114" s="43">
        <f t="shared" si="6"/>
        <v>0</v>
      </c>
      <c r="H114" s="43"/>
      <c r="I114" s="43">
        <f t="shared" si="7"/>
        <v>0</v>
      </c>
    </row>
    <row r="115" ht="34.5" spans="1:9">
      <c r="A115" s="40">
        <v>109</v>
      </c>
      <c r="B115" s="40" t="s">
        <v>253</v>
      </c>
      <c r="C115" s="44" t="s">
        <v>254</v>
      </c>
      <c r="D115" s="40" t="s">
        <v>40</v>
      </c>
      <c r="E115" s="42">
        <v>2</v>
      </c>
      <c r="F115" s="43"/>
      <c r="G115" s="43">
        <f t="shared" si="6"/>
        <v>0</v>
      </c>
      <c r="H115" s="43"/>
      <c r="I115" s="43">
        <f t="shared" si="7"/>
        <v>0</v>
      </c>
    </row>
    <row r="116" ht="34.5" spans="1:9">
      <c r="A116" s="40">
        <v>110</v>
      </c>
      <c r="B116" s="40" t="s">
        <v>255</v>
      </c>
      <c r="C116" s="44" t="s">
        <v>256</v>
      </c>
      <c r="D116" s="40" t="s">
        <v>40</v>
      </c>
      <c r="E116" s="40">
        <v>2</v>
      </c>
      <c r="F116" s="43"/>
      <c r="G116" s="43">
        <f t="shared" si="6"/>
        <v>0</v>
      </c>
      <c r="H116" s="43"/>
      <c r="I116" s="43">
        <f t="shared" si="7"/>
        <v>0</v>
      </c>
    </row>
    <row r="117" ht="23" spans="1:9">
      <c r="A117" s="40">
        <v>111</v>
      </c>
      <c r="B117" s="40" t="s">
        <v>257</v>
      </c>
      <c r="C117" s="41" t="s">
        <v>258</v>
      </c>
      <c r="D117" s="42" t="s">
        <v>40</v>
      </c>
      <c r="E117" s="42">
        <v>3</v>
      </c>
      <c r="F117" s="43"/>
      <c r="G117" s="43">
        <f t="shared" ref="G117:G155" si="8">E117*F117</f>
        <v>0</v>
      </c>
      <c r="H117" s="43"/>
      <c r="I117" s="43">
        <f t="shared" ref="I117:I155" si="9">G117+H117</f>
        <v>0</v>
      </c>
    </row>
    <row r="118" ht="23" spans="1:9">
      <c r="A118" s="40">
        <v>112</v>
      </c>
      <c r="B118" s="40" t="s">
        <v>259</v>
      </c>
      <c r="C118" s="41" t="s">
        <v>260</v>
      </c>
      <c r="D118" s="42" t="s">
        <v>40</v>
      </c>
      <c r="E118" s="42">
        <v>2</v>
      </c>
      <c r="F118" s="43"/>
      <c r="G118" s="43">
        <f t="shared" si="8"/>
        <v>0</v>
      </c>
      <c r="H118" s="43"/>
      <c r="I118" s="43">
        <f t="shared" si="9"/>
        <v>0</v>
      </c>
    </row>
    <row r="119" ht="23" spans="1:9">
      <c r="A119" s="40">
        <v>113</v>
      </c>
      <c r="B119" s="40" t="s">
        <v>261</v>
      </c>
      <c r="C119" s="41" t="s">
        <v>262</v>
      </c>
      <c r="D119" s="42" t="s">
        <v>40</v>
      </c>
      <c r="E119" s="42">
        <v>2</v>
      </c>
      <c r="F119" s="43"/>
      <c r="G119" s="43">
        <f t="shared" si="8"/>
        <v>0</v>
      </c>
      <c r="H119" s="43"/>
      <c r="I119" s="43">
        <f t="shared" si="9"/>
        <v>0</v>
      </c>
    </row>
    <row r="120" ht="34.5" spans="1:9">
      <c r="A120" s="40">
        <v>114</v>
      </c>
      <c r="B120" s="40" t="s">
        <v>263</v>
      </c>
      <c r="C120" s="41" t="s">
        <v>264</v>
      </c>
      <c r="D120" s="42" t="s">
        <v>86</v>
      </c>
      <c r="E120" s="42">
        <v>2</v>
      </c>
      <c r="F120" s="43"/>
      <c r="G120" s="43">
        <f t="shared" si="8"/>
        <v>0</v>
      </c>
      <c r="H120" s="43"/>
      <c r="I120" s="43">
        <f t="shared" si="9"/>
        <v>0</v>
      </c>
    </row>
    <row r="121" ht="34.5" spans="1:9">
      <c r="A121" s="40">
        <v>115</v>
      </c>
      <c r="B121" s="40" t="s">
        <v>265</v>
      </c>
      <c r="C121" s="41" t="s">
        <v>266</v>
      </c>
      <c r="D121" s="42" t="s">
        <v>40</v>
      </c>
      <c r="E121" s="42">
        <v>1</v>
      </c>
      <c r="F121" s="43"/>
      <c r="G121" s="43">
        <f t="shared" si="8"/>
        <v>0</v>
      </c>
      <c r="H121" s="43"/>
      <c r="I121" s="43">
        <f t="shared" si="9"/>
        <v>0</v>
      </c>
    </row>
    <row r="122" ht="23" spans="1:9">
      <c r="A122" s="40">
        <v>116</v>
      </c>
      <c r="B122" s="40" t="s">
        <v>267</v>
      </c>
      <c r="C122" s="41" t="s">
        <v>268</v>
      </c>
      <c r="D122" s="42" t="s">
        <v>40</v>
      </c>
      <c r="E122" s="42">
        <v>2</v>
      </c>
      <c r="F122" s="43"/>
      <c r="G122" s="43">
        <f t="shared" si="8"/>
        <v>0</v>
      </c>
      <c r="H122" s="43"/>
      <c r="I122" s="43">
        <f t="shared" si="9"/>
        <v>0</v>
      </c>
    </row>
    <row r="123" ht="23" spans="1:9">
      <c r="A123" s="40">
        <v>117</v>
      </c>
      <c r="B123" s="40" t="s">
        <v>269</v>
      </c>
      <c r="C123" s="41" t="s">
        <v>270</v>
      </c>
      <c r="D123" s="42" t="s">
        <v>40</v>
      </c>
      <c r="E123" s="42">
        <v>1</v>
      </c>
      <c r="F123" s="43"/>
      <c r="G123" s="43">
        <f t="shared" si="8"/>
        <v>0</v>
      </c>
      <c r="H123" s="43"/>
      <c r="I123" s="43">
        <f t="shared" si="9"/>
        <v>0</v>
      </c>
    </row>
    <row r="124" ht="23" spans="1:9">
      <c r="A124" s="40">
        <v>118</v>
      </c>
      <c r="B124" s="40" t="s">
        <v>271</v>
      </c>
      <c r="C124" s="41" t="s">
        <v>272</v>
      </c>
      <c r="D124" s="42" t="s">
        <v>40</v>
      </c>
      <c r="E124" s="42">
        <v>1</v>
      </c>
      <c r="F124" s="43"/>
      <c r="G124" s="43">
        <f t="shared" si="8"/>
        <v>0</v>
      </c>
      <c r="H124" s="43"/>
      <c r="I124" s="43">
        <f t="shared" si="9"/>
        <v>0</v>
      </c>
    </row>
    <row r="125" ht="23" spans="1:9">
      <c r="A125" s="40">
        <v>119</v>
      </c>
      <c r="B125" s="40" t="s">
        <v>273</v>
      </c>
      <c r="C125" s="41" t="s">
        <v>274</v>
      </c>
      <c r="D125" s="42" t="s">
        <v>40</v>
      </c>
      <c r="E125" s="42">
        <v>1</v>
      </c>
      <c r="F125" s="43"/>
      <c r="G125" s="43">
        <f t="shared" si="8"/>
        <v>0</v>
      </c>
      <c r="H125" s="43"/>
      <c r="I125" s="43">
        <f t="shared" si="9"/>
        <v>0</v>
      </c>
    </row>
    <row r="126" ht="34.5" spans="1:9">
      <c r="A126" s="40">
        <v>120</v>
      </c>
      <c r="B126" s="40" t="s">
        <v>275</v>
      </c>
      <c r="C126" s="41" t="s">
        <v>276</v>
      </c>
      <c r="D126" s="42" t="s">
        <v>40</v>
      </c>
      <c r="E126" s="42">
        <v>2</v>
      </c>
      <c r="F126" s="43"/>
      <c r="G126" s="43">
        <f t="shared" si="8"/>
        <v>0</v>
      </c>
      <c r="H126" s="43"/>
      <c r="I126" s="43">
        <f t="shared" si="9"/>
        <v>0</v>
      </c>
    </row>
    <row r="127" ht="34.5" spans="1:9">
      <c r="A127" s="40">
        <v>121</v>
      </c>
      <c r="B127" s="40" t="s">
        <v>277</v>
      </c>
      <c r="C127" s="41" t="s">
        <v>278</v>
      </c>
      <c r="D127" s="42" t="s">
        <v>40</v>
      </c>
      <c r="E127" s="42">
        <v>1</v>
      </c>
      <c r="F127" s="43"/>
      <c r="G127" s="43">
        <f t="shared" si="8"/>
        <v>0</v>
      </c>
      <c r="H127" s="43"/>
      <c r="I127" s="43">
        <f t="shared" si="9"/>
        <v>0</v>
      </c>
    </row>
    <row r="128" ht="23" spans="1:9">
      <c r="A128" s="40">
        <v>122</v>
      </c>
      <c r="B128" s="40" t="s">
        <v>279</v>
      </c>
      <c r="C128" s="41" t="s">
        <v>280</v>
      </c>
      <c r="D128" s="42" t="s">
        <v>40</v>
      </c>
      <c r="E128" s="42">
        <v>1</v>
      </c>
      <c r="F128" s="43"/>
      <c r="G128" s="43">
        <f t="shared" si="8"/>
        <v>0</v>
      </c>
      <c r="H128" s="43"/>
      <c r="I128" s="43">
        <f t="shared" si="9"/>
        <v>0</v>
      </c>
    </row>
    <row r="129" ht="34.5" spans="1:9">
      <c r="A129" s="40">
        <v>123</v>
      </c>
      <c r="B129" s="40" t="s">
        <v>281</v>
      </c>
      <c r="C129" s="41" t="s">
        <v>282</v>
      </c>
      <c r="D129" s="42" t="s">
        <v>40</v>
      </c>
      <c r="E129" s="42">
        <v>1</v>
      </c>
      <c r="F129" s="43"/>
      <c r="G129" s="43">
        <f t="shared" si="8"/>
        <v>0</v>
      </c>
      <c r="H129" s="43"/>
      <c r="I129" s="43">
        <f t="shared" si="9"/>
        <v>0</v>
      </c>
    </row>
    <row r="130" ht="23" spans="1:9">
      <c r="A130" s="40">
        <v>124</v>
      </c>
      <c r="B130" s="40" t="s">
        <v>283</v>
      </c>
      <c r="C130" s="41" t="s">
        <v>284</v>
      </c>
      <c r="D130" s="42" t="s">
        <v>86</v>
      </c>
      <c r="E130" s="42">
        <v>2</v>
      </c>
      <c r="F130" s="43"/>
      <c r="G130" s="43">
        <f t="shared" si="8"/>
        <v>0</v>
      </c>
      <c r="H130" s="43"/>
      <c r="I130" s="43">
        <f t="shared" si="9"/>
        <v>0</v>
      </c>
    </row>
    <row r="131" ht="34.5" spans="1:9">
      <c r="A131" s="40">
        <v>125</v>
      </c>
      <c r="B131" s="40" t="s">
        <v>253</v>
      </c>
      <c r="C131" s="41" t="s">
        <v>285</v>
      </c>
      <c r="D131" s="42" t="s">
        <v>40</v>
      </c>
      <c r="E131" s="42">
        <v>2</v>
      </c>
      <c r="F131" s="43"/>
      <c r="G131" s="43">
        <f t="shared" si="8"/>
        <v>0</v>
      </c>
      <c r="H131" s="43"/>
      <c r="I131" s="43">
        <f t="shared" si="9"/>
        <v>0</v>
      </c>
    </row>
    <row r="132" ht="34.5" spans="1:9">
      <c r="A132" s="40">
        <v>126</v>
      </c>
      <c r="B132" s="40" t="s">
        <v>286</v>
      </c>
      <c r="C132" s="41" t="s">
        <v>287</v>
      </c>
      <c r="D132" s="42" t="s">
        <v>86</v>
      </c>
      <c r="E132" s="42">
        <v>1</v>
      </c>
      <c r="F132" s="43"/>
      <c r="G132" s="43">
        <f t="shared" si="8"/>
        <v>0</v>
      </c>
      <c r="H132" s="43"/>
      <c r="I132" s="43">
        <f t="shared" si="9"/>
        <v>0</v>
      </c>
    </row>
    <row r="133" ht="23" spans="1:9">
      <c r="A133" s="40">
        <v>127</v>
      </c>
      <c r="B133" s="40" t="s">
        <v>288</v>
      </c>
      <c r="C133" s="41" t="s">
        <v>289</v>
      </c>
      <c r="D133" s="42" t="s">
        <v>86</v>
      </c>
      <c r="E133" s="42">
        <v>4</v>
      </c>
      <c r="F133" s="43"/>
      <c r="G133" s="43">
        <f t="shared" si="8"/>
        <v>0</v>
      </c>
      <c r="H133" s="43"/>
      <c r="I133" s="43">
        <f t="shared" si="9"/>
        <v>0</v>
      </c>
    </row>
    <row r="134" ht="23" spans="1:9">
      <c r="A134" s="40">
        <v>128</v>
      </c>
      <c r="B134" s="40" t="s">
        <v>290</v>
      </c>
      <c r="C134" s="41" t="s">
        <v>291</v>
      </c>
      <c r="D134" s="42" t="s">
        <v>86</v>
      </c>
      <c r="E134" s="42">
        <v>3</v>
      </c>
      <c r="F134" s="43"/>
      <c r="G134" s="43">
        <f t="shared" si="8"/>
        <v>0</v>
      </c>
      <c r="H134" s="43"/>
      <c r="I134" s="43">
        <f t="shared" si="9"/>
        <v>0</v>
      </c>
    </row>
    <row r="135" ht="23" spans="1:9">
      <c r="A135" s="40">
        <v>129</v>
      </c>
      <c r="B135" s="40" t="s">
        <v>292</v>
      </c>
      <c r="C135" s="41" t="s">
        <v>293</v>
      </c>
      <c r="D135" s="42" t="s">
        <v>86</v>
      </c>
      <c r="E135" s="42">
        <v>1</v>
      </c>
      <c r="F135" s="43"/>
      <c r="G135" s="43">
        <f t="shared" si="8"/>
        <v>0</v>
      </c>
      <c r="H135" s="43"/>
      <c r="I135" s="43">
        <f t="shared" si="9"/>
        <v>0</v>
      </c>
    </row>
    <row r="136" ht="23" spans="1:9">
      <c r="A136" s="40">
        <v>130</v>
      </c>
      <c r="B136" s="40" t="s">
        <v>294</v>
      </c>
      <c r="C136" s="41" t="s">
        <v>295</v>
      </c>
      <c r="D136" s="42" t="s">
        <v>86</v>
      </c>
      <c r="E136" s="42">
        <v>3</v>
      </c>
      <c r="F136" s="43"/>
      <c r="G136" s="43">
        <f t="shared" si="8"/>
        <v>0</v>
      </c>
      <c r="H136" s="43"/>
      <c r="I136" s="43">
        <f t="shared" si="9"/>
        <v>0</v>
      </c>
    </row>
    <row r="137" ht="23" spans="1:9">
      <c r="A137" s="40">
        <v>131</v>
      </c>
      <c r="B137" s="40" t="s">
        <v>296</v>
      </c>
      <c r="C137" s="41" t="s">
        <v>297</v>
      </c>
      <c r="D137" s="42" t="s">
        <v>86</v>
      </c>
      <c r="E137" s="42">
        <v>1</v>
      </c>
      <c r="F137" s="43"/>
      <c r="G137" s="43">
        <f t="shared" si="8"/>
        <v>0</v>
      </c>
      <c r="H137" s="43"/>
      <c r="I137" s="43">
        <f t="shared" si="9"/>
        <v>0</v>
      </c>
    </row>
    <row r="138" ht="23" spans="1:9">
      <c r="A138" s="40">
        <v>132</v>
      </c>
      <c r="B138" s="40" t="s">
        <v>298</v>
      </c>
      <c r="C138" s="41" t="s">
        <v>299</v>
      </c>
      <c r="D138" s="42" t="s">
        <v>86</v>
      </c>
      <c r="E138" s="42">
        <v>1</v>
      </c>
      <c r="F138" s="43"/>
      <c r="G138" s="43">
        <f t="shared" si="8"/>
        <v>0</v>
      </c>
      <c r="H138" s="43"/>
      <c r="I138" s="43">
        <f t="shared" si="9"/>
        <v>0</v>
      </c>
    </row>
    <row r="139" ht="23" spans="1:9">
      <c r="A139" s="40">
        <v>133</v>
      </c>
      <c r="B139" s="40" t="s">
        <v>300</v>
      </c>
      <c r="C139" s="41" t="s">
        <v>301</v>
      </c>
      <c r="D139" s="42" t="s">
        <v>86</v>
      </c>
      <c r="E139" s="42">
        <v>1</v>
      </c>
      <c r="F139" s="43"/>
      <c r="G139" s="43">
        <f t="shared" si="8"/>
        <v>0</v>
      </c>
      <c r="H139" s="43"/>
      <c r="I139" s="43">
        <f t="shared" si="9"/>
        <v>0</v>
      </c>
    </row>
    <row r="140" ht="23" spans="1:9">
      <c r="A140" s="40">
        <v>134</v>
      </c>
      <c r="B140" s="40" t="s">
        <v>302</v>
      </c>
      <c r="C140" s="41" t="s">
        <v>303</v>
      </c>
      <c r="D140" s="42" t="s">
        <v>86</v>
      </c>
      <c r="E140" s="42">
        <v>1</v>
      </c>
      <c r="F140" s="43"/>
      <c r="G140" s="43">
        <f t="shared" si="8"/>
        <v>0</v>
      </c>
      <c r="H140" s="43"/>
      <c r="I140" s="43">
        <f t="shared" si="9"/>
        <v>0</v>
      </c>
    </row>
    <row r="141" ht="34.5" spans="1:9">
      <c r="A141" s="40">
        <v>135</v>
      </c>
      <c r="B141" s="40" t="s">
        <v>304</v>
      </c>
      <c r="C141" s="41" t="s">
        <v>305</v>
      </c>
      <c r="D141" s="42" t="s">
        <v>86</v>
      </c>
      <c r="E141" s="42">
        <v>20</v>
      </c>
      <c r="F141" s="43"/>
      <c r="G141" s="43">
        <f t="shared" si="8"/>
        <v>0</v>
      </c>
      <c r="H141" s="43"/>
      <c r="I141" s="43">
        <f t="shared" si="9"/>
        <v>0</v>
      </c>
    </row>
    <row r="142" ht="23" spans="1:9">
      <c r="A142" s="40">
        <v>136</v>
      </c>
      <c r="B142" s="40" t="s">
        <v>306</v>
      </c>
      <c r="C142" s="41" t="s">
        <v>307</v>
      </c>
      <c r="D142" s="42" t="s">
        <v>86</v>
      </c>
      <c r="E142" s="42">
        <v>1</v>
      </c>
      <c r="F142" s="43"/>
      <c r="G142" s="43">
        <f t="shared" si="8"/>
        <v>0</v>
      </c>
      <c r="H142" s="43"/>
      <c r="I142" s="43">
        <f t="shared" si="9"/>
        <v>0</v>
      </c>
    </row>
    <row r="143" ht="23" spans="1:9">
      <c r="A143" s="40">
        <v>137</v>
      </c>
      <c r="B143" s="40" t="s">
        <v>308</v>
      </c>
      <c r="C143" s="41" t="s">
        <v>309</v>
      </c>
      <c r="D143" s="42" t="s">
        <v>86</v>
      </c>
      <c r="E143" s="42">
        <v>4</v>
      </c>
      <c r="F143" s="43"/>
      <c r="G143" s="43">
        <f t="shared" si="8"/>
        <v>0</v>
      </c>
      <c r="H143" s="43"/>
      <c r="I143" s="43">
        <f t="shared" si="9"/>
        <v>0</v>
      </c>
    </row>
    <row r="144" ht="34.5" spans="1:9">
      <c r="A144" s="40">
        <v>138</v>
      </c>
      <c r="B144" s="40" t="s">
        <v>310</v>
      </c>
      <c r="C144" s="41" t="s">
        <v>311</v>
      </c>
      <c r="D144" s="42" t="s">
        <v>40</v>
      </c>
      <c r="E144" s="42">
        <v>1</v>
      </c>
      <c r="F144" s="43"/>
      <c r="G144" s="43">
        <f t="shared" si="8"/>
        <v>0</v>
      </c>
      <c r="H144" s="43"/>
      <c r="I144" s="43">
        <f t="shared" si="9"/>
        <v>0</v>
      </c>
    </row>
    <row r="145" ht="23" spans="1:9">
      <c r="A145" s="40">
        <v>139</v>
      </c>
      <c r="B145" s="40" t="s">
        <v>312</v>
      </c>
      <c r="C145" s="41" t="s">
        <v>313</v>
      </c>
      <c r="D145" s="42" t="s">
        <v>40</v>
      </c>
      <c r="E145" s="42">
        <v>2</v>
      </c>
      <c r="F145" s="43"/>
      <c r="G145" s="43">
        <f t="shared" si="8"/>
        <v>0</v>
      </c>
      <c r="H145" s="43"/>
      <c r="I145" s="43">
        <f t="shared" si="9"/>
        <v>0</v>
      </c>
    </row>
    <row r="146" ht="23" spans="1:9">
      <c r="A146" s="40">
        <v>140</v>
      </c>
      <c r="B146" s="40" t="s">
        <v>314</v>
      </c>
      <c r="C146" s="41" t="s">
        <v>315</v>
      </c>
      <c r="D146" s="42" t="s">
        <v>40</v>
      </c>
      <c r="E146" s="42">
        <v>1</v>
      </c>
      <c r="F146" s="43"/>
      <c r="G146" s="43">
        <f t="shared" si="8"/>
        <v>0</v>
      </c>
      <c r="H146" s="43"/>
      <c r="I146" s="43">
        <f t="shared" si="9"/>
        <v>0</v>
      </c>
    </row>
    <row r="147" ht="34.5" spans="1:9">
      <c r="A147" s="40">
        <v>141</v>
      </c>
      <c r="B147" s="40" t="s">
        <v>316</v>
      </c>
      <c r="C147" s="41" t="s">
        <v>317</v>
      </c>
      <c r="D147" s="42" t="s">
        <v>40</v>
      </c>
      <c r="E147" s="42">
        <v>1</v>
      </c>
      <c r="F147" s="43"/>
      <c r="G147" s="43">
        <f t="shared" si="8"/>
        <v>0</v>
      </c>
      <c r="H147" s="43"/>
      <c r="I147" s="43">
        <f t="shared" si="9"/>
        <v>0</v>
      </c>
    </row>
    <row r="148" ht="34.5" spans="1:9">
      <c r="A148" s="40">
        <v>142</v>
      </c>
      <c r="B148" s="40" t="s">
        <v>318</v>
      </c>
      <c r="C148" s="41" t="s">
        <v>319</v>
      </c>
      <c r="D148" s="42" t="s">
        <v>40</v>
      </c>
      <c r="E148" s="42">
        <v>1</v>
      </c>
      <c r="F148" s="43"/>
      <c r="G148" s="43">
        <f t="shared" si="8"/>
        <v>0</v>
      </c>
      <c r="H148" s="43"/>
      <c r="I148" s="43">
        <f t="shared" si="9"/>
        <v>0</v>
      </c>
    </row>
    <row r="149" ht="69" spans="1:9">
      <c r="A149" s="40">
        <v>143</v>
      </c>
      <c r="B149" s="40" t="s">
        <v>320</v>
      </c>
      <c r="C149" s="41" t="s">
        <v>321</v>
      </c>
      <c r="D149" s="42" t="s">
        <v>40</v>
      </c>
      <c r="E149" s="42">
        <v>1</v>
      </c>
      <c r="F149" s="43"/>
      <c r="G149" s="43">
        <f t="shared" si="8"/>
        <v>0</v>
      </c>
      <c r="H149" s="43"/>
      <c r="I149" s="43">
        <f t="shared" si="9"/>
        <v>0</v>
      </c>
    </row>
    <row r="150" ht="46" spans="1:9">
      <c r="A150" s="40">
        <v>144</v>
      </c>
      <c r="B150" s="40" t="s">
        <v>322</v>
      </c>
      <c r="C150" s="41" t="s">
        <v>323</v>
      </c>
      <c r="D150" s="42" t="s">
        <v>40</v>
      </c>
      <c r="E150" s="42">
        <v>1</v>
      </c>
      <c r="F150" s="43"/>
      <c r="G150" s="43">
        <f t="shared" si="8"/>
        <v>0</v>
      </c>
      <c r="H150" s="43"/>
      <c r="I150" s="43">
        <f t="shared" si="9"/>
        <v>0</v>
      </c>
    </row>
    <row r="151" ht="46" spans="1:9">
      <c r="A151" s="40">
        <v>145</v>
      </c>
      <c r="B151" s="40" t="s">
        <v>324</v>
      </c>
      <c r="C151" s="41" t="s">
        <v>325</v>
      </c>
      <c r="D151" s="42" t="s">
        <v>40</v>
      </c>
      <c r="E151" s="42">
        <v>1</v>
      </c>
      <c r="F151" s="43"/>
      <c r="G151" s="43">
        <f t="shared" si="8"/>
        <v>0</v>
      </c>
      <c r="H151" s="43"/>
      <c r="I151" s="43">
        <f t="shared" si="9"/>
        <v>0</v>
      </c>
    </row>
    <row r="152" ht="69" spans="1:9">
      <c r="A152" s="40">
        <v>146</v>
      </c>
      <c r="B152" s="40" t="s">
        <v>326</v>
      </c>
      <c r="C152" s="41" t="s">
        <v>327</v>
      </c>
      <c r="D152" s="42" t="s">
        <v>40</v>
      </c>
      <c r="E152" s="42">
        <v>1</v>
      </c>
      <c r="F152" s="43"/>
      <c r="G152" s="43">
        <f t="shared" si="8"/>
        <v>0</v>
      </c>
      <c r="H152" s="43"/>
      <c r="I152" s="43">
        <f t="shared" si="9"/>
        <v>0</v>
      </c>
    </row>
    <row r="153" ht="18" customHeight="1" spans="1:9">
      <c r="A153" s="45" t="s">
        <v>328</v>
      </c>
      <c r="B153" s="46"/>
      <c r="C153" s="47"/>
      <c r="D153" s="46"/>
      <c r="E153" s="48"/>
      <c r="F153" s="43"/>
      <c r="G153" s="43"/>
      <c r="H153" s="43"/>
      <c r="I153" s="43">
        <f>SUM(I7:I152)</f>
        <v>0</v>
      </c>
    </row>
    <row r="154" ht="31" customHeight="1" spans="1:9">
      <c r="A154" s="41" t="s">
        <v>329</v>
      </c>
      <c r="B154" s="41"/>
      <c r="C154" s="41"/>
      <c r="D154" s="41"/>
      <c r="E154" s="41"/>
      <c r="F154" s="41"/>
      <c r="G154" s="41"/>
      <c r="H154" s="41"/>
      <c r="I154" s="41"/>
    </row>
  </sheetData>
  <mergeCells count="12">
    <mergeCell ref="A1:I1"/>
    <mergeCell ref="A2:I2"/>
    <mergeCell ref="A3:I3"/>
    <mergeCell ref="A153:E153"/>
    <mergeCell ref="A154:I154"/>
    <mergeCell ref="A5:A6"/>
    <mergeCell ref="B5:B6"/>
    <mergeCell ref="C5:C6"/>
    <mergeCell ref="D5:D6"/>
    <mergeCell ref="E5:E6"/>
    <mergeCell ref="F5:F6"/>
    <mergeCell ref="H5:H6"/>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showGridLines="0" zoomScale="130" zoomScaleNormal="130" workbookViewId="0">
      <selection activeCell="C5" sqref="A1:J89"/>
    </sheetView>
  </sheetViews>
  <sheetFormatPr defaultColWidth="9" defaultRowHeight="11.5"/>
  <cols>
    <col min="1" max="1" width="7.78" style="21" customWidth="1"/>
    <col min="2" max="2" width="12.7" style="21" customWidth="1"/>
    <col min="3" max="3" width="19" style="21" customWidth="1"/>
    <col min="4" max="4" width="3.83" style="21" customWidth="1"/>
    <col min="5" max="6" width="7.7" style="21" customWidth="1"/>
    <col min="7" max="8" width="11.67" style="21" customWidth="1"/>
    <col min="9" max="10" width="12.7" style="21" customWidth="1"/>
    <col min="11" max="16384" width="9" style="21"/>
  </cols>
  <sheetData>
    <row r="1" ht="33" customHeight="1" spans="1:10">
      <c r="A1" s="2" t="s">
        <v>330</v>
      </c>
      <c r="B1" s="2"/>
      <c r="C1" s="2"/>
      <c r="D1" s="2"/>
      <c r="E1" s="2"/>
      <c r="F1" s="2"/>
      <c r="G1" s="2"/>
      <c r="H1" s="2"/>
      <c r="I1" s="2"/>
      <c r="J1" s="2"/>
    </row>
    <row r="2" spans="1:10">
      <c r="A2" s="3" t="s">
        <v>331</v>
      </c>
      <c r="B2" s="3"/>
      <c r="C2" s="3"/>
      <c r="D2" s="3"/>
      <c r="E2" s="3"/>
      <c r="F2" s="3"/>
      <c r="G2" s="3"/>
      <c r="H2" s="3"/>
      <c r="I2" s="3"/>
      <c r="J2" s="3"/>
    </row>
    <row r="3" ht="14.25" customHeight="1" spans="1:10">
      <c r="A3" s="4" t="s">
        <v>332</v>
      </c>
      <c r="B3" s="4" t="s">
        <v>333</v>
      </c>
      <c r="C3" s="4" t="s">
        <v>334</v>
      </c>
      <c r="D3" s="4"/>
      <c r="E3" s="4" t="s">
        <v>335</v>
      </c>
      <c r="F3" s="4" t="s">
        <v>336</v>
      </c>
      <c r="G3" s="4" t="s">
        <v>337</v>
      </c>
      <c r="H3" s="4" t="s">
        <v>338</v>
      </c>
      <c r="I3" s="4" t="s">
        <v>339</v>
      </c>
      <c r="J3" s="4"/>
    </row>
    <row r="4" ht="49" customHeight="1" spans="1:10">
      <c r="A4" s="4"/>
      <c r="B4" s="4"/>
      <c r="C4" s="4"/>
      <c r="D4" s="4"/>
      <c r="E4" s="4"/>
      <c r="F4" s="4"/>
      <c r="G4" s="4"/>
      <c r="H4" s="4"/>
      <c r="I4" s="4" t="s">
        <v>340</v>
      </c>
      <c r="J4" s="4" t="s">
        <v>341</v>
      </c>
    </row>
    <row r="5" ht="300" customHeight="1" spans="1:10">
      <c r="A5" s="4">
        <v>1</v>
      </c>
      <c r="B5" s="22" t="s">
        <v>342</v>
      </c>
      <c r="C5" s="22" t="s">
        <v>343</v>
      </c>
      <c r="D5" s="22"/>
      <c r="E5" s="4" t="s">
        <v>86</v>
      </c>
      <c r="F5" s="23">
        <v>1</v>
      </c>
      <c r="G5" s="23"/>
      <c r="H5" s="23"/>
      <c r="I5" s="24"/>
      <c r="J5" s="24">
        <f>F5*I5</f>
        <v>0</v>
      </c>
    </row>
    <row r="6" ht="185" customHeight="1" spans="1:10">
      <c r="A6" s="4">
        <v>2</v>
      </c>
      <c r="B6" s="22" t="s">
        <v>344</v>
      </c>
      <c r="C6" s="22" t="s">
        <v>345</v>
      </c>
      <c r="D6" s="22"/>
      <c r="E6" s="4" t="s">
        <v>86</v>
      </c>
      <c r="F6" s="23">
        <v>1</v>
      </c>
      <c r="G6" s="23"/>
      <c r="H6" s="23"/>
      <c r="I6" s="24"/>
      <c r="J6" s="24">
        <f t="shared" ref="J6:J37" si="0">F6*I6</f>
        <v>0</v>
      </c>
    </row>
    <row r="7" ht="293" customHeight="1" spans="1:10">
      <c r="A7" s="4">
        <v>3</v>
      </c>
      <c r="B7" s="22" t="s">
        <v>342</v>
      </c>
      <c r="C7" s="22" t="s">
        <v>346</v>
      </c>
      <c r="D7" s="22"/>
      <c r="E7" s="4" t="s">
        <v>86</v>
      </c>
      <c r="F7" s="23">
        <v>1</v>
      </c>
      <c r="G7" s="23"/>
      <c r="H7" s="23"/>
      <c r="I7" s="24"/>
      <c r="J7" s="24">
        <f t="shared" si="0"/>
        <v>0</v>
      </c>
    </row>
    <row r="8" ht="183" customHeight="1" spans="1:10">
      <c r="A8" s="4">
        <v>4</v>
      </c>
      <c r="B8" s="22" t="s">
        <v>344</v>
      </c>
      <c r="C8" s="22" t="s">
        <v>347</v>
      </c>
      <c r="D8" s="22"/>
      <c r="E8" s="4" t="s">
        <v>86</v>
      </c>
      <c r="F8" s="23">
        <v>1</v>
      </c>
      <c r="G8" s="23"/>
      <c r="H8" s="23"/>
      <c r="I8" s="24"/>
      <c r="J8" s="24">
        <f t="shared" si="0"/>
        <v>0</v>
      </c>
    </row>
    <row r="9" ht="293" customHeight="1" spans="1:10">
      <c r="A9" s="4">
        <v>5</v>
      </c>
      <c r="B9" s="22" t="s">
        <v>342</v>
      </c>
      <c r="C9" s="22" t="s">
        <v>348</v>
      </c>
      <c r="D9" s="22"/>
      <c r="E9" s="4" t="s">
        <v>86</v>
      </c>
      <c r="F9" s="23">
        <v>1</v>
      </c>
      <c r="G9" s="23"/>
      <c r="H9" s="23"/>
      <c r="I9" s="24"/>
      <c r="J9" s="24">
        <f t="shared" si="0"/>
        <v>0</v>
      </c>
    </row>
    <row r="10" ht="185" customHeight="1" spans="1:10">
      <c r="A10" s="4">
        <v>6</v>
      </c>
      <c r="B10" s="22" t="s">
        <v>344</v>
      </c>
      <c r="C10" s="22" t="s">
        <v>349</v>
      </c>
      <c r="D10" s="22"/>
      <c r="E10" s="4" t="s">
        <v>86</v>
      </c>
      <c r="F10" s="23">
        <v>1</v>
      </c>
      <c r="G10" s="23"/>
      <c r="H10" s="23"/>
      <c r="I10" s="24"/>
      <c r="J10" s="24">
        <f t="shared" si="0"/>
        <v>0</v>
      </c>
    </row>
    <row r="11" ht="314" customHeight="1" spans="1:10">
      <c r="A11" s="4">
        <v>7</v>
      </c>
      <c r="B11" s="22" t="s">
        <v>342</v>
      </c>
      <c r="C11" s="22" t="s">
        <v>350</v>
      </c>
      <c r="D11" s="22"/>
      <c r="E11" s="4" t="s">
        <v>86</v>
      </c>
      <c r="F11" s="23">
        <v>1</v>
      </c>
      <c r="G11" s="23"/>
      <c r="H11" s="23"/>
      <c r="I11" s="24"/>
      <c r="J11" s="24">
        <f t="shared" si="0"/>
        <v>0</v>
      </c>
    </row>
    <row r="12" ht="199" customHeight="1" spans="1:10">
      <c r="A12" s="4">
        <v>8</v>
      </c>
      <c r="B12" s="22" t="s">
        <v>344</v>
      </c>
      <c r="C12" s="22" t="s">
        <v>351</v>
      </c>
      <c r="D12" s="22"/>
      <c r="E12" s="4" t="s">
        <v>86</v>
      </c>
      <c r="F12" s="23">
        <v>1</v>
      </c>
      <c r="G12" s="23"/>
      <c r="H12" s="23"/>
      <c r="I12" s="24"/>
      <c r="J12" s="24">
        <f t="shared" si="0"/>
        <v>0</v>
      </c>
    </row>
    <row r="13" ht="302" customHeight="1" spans="1:10">
      <c r="A13" s="4">
        <v>9</v>
      </c>
      <c r="B13" s="22" t="s">
        <v>352</v>
      </c>
      <c r="C13" s="22" t="s">
        <v>353</v>
      </c>
      <c r="D13" s="22"/>
      <c r="E13" s="4" t="s">
        <v>86</v>
      </c>
      <c r="F13" s="23">
        <v>1</v>
      </c>
      <c r="G13" s="23"/>
      <c r="H13" s="23"/>
      <c r="I13" s="24"/>
      <c r="J13" s="24">
        <f t="shared" si="0"/>
        <v>0</v>
      </c>
    </row>
    <row r="14" ht="251" customHeight="1" spans="1:10">
      <c r="A14" s="4">
        <v>10</v>
      </c>
      <c r="B14" s="22" t="s">
        <v>354</v>
      </c>
      <c r="C14" s="22" t="s">
        <v>355</v>
      </c>
      <c r="D14" s="22"/>
      <c r="E14" s="4" t="s">
        <v>86</v>
      </c>
      <c r="F14" s="23">
        <v>1</v>
      </c>
      <c r="G14" s="23"/>
      <c r="H14" s="23"/>
      <c r="I14" s="24"/>
      <c r="J14" s="24">
        <f t="shared" si="0"/>
        <v>0</v>
      </c>
    </row>
    <row r="15" ht="256" customHeight="1" spans="1:10">
      <c r="A15" s="4">
        <v>11</v>
      </c>
      <c r="B15" s="22" t="s">
        <v>354</v>
      </c>
      <c r="C15" s="22" t="s">
        <v>356</v>
      </c>
      <c r="D15" s="22"/>
      <c r="E15" s="4" t="s">
        <v>86</v>
      </c>
      <c r="F15" s="23">
        <v>1</v>
      </c>
      <c r="G15" s="23"/>
      <c r="H15" s="23"/>
      <c r="I15" s="24"/>
      <c r="J15" s="24">
        <f t="shared" si="0"/>
        <v>0</v>
      </c>
    </row>
    <row r="16" ht="305" customHeight="1" spans="1:10">
      <c r="A16" s="4">
        <v>12</v>
      </c>
      <c r="B16" s="22" t="s">
        <v>352</v>
      </c>
      <c r="C16" s="22" t="s">
        <v>357</v>
      </c>
      <c r="D16" s="22"/>
      <c r="E16" s="4" t="s">
        <v>86</v>
      </c>
      <c r="F16" s="23">
        <v>1</v>
      </c>
      <c r="G16" s="23"/>
      <c r="H16" s="23"/>
      <c r="I16" s="24"/>
      <c r="J16" s="24">
        <f t="shared" si="0"/>
        <v>0</v>
      </c>
    </row>
    <row r="17" ht="262" customHeight="1" spans="1:10">
      <c r="A17" s="4">
        <v>13</v>
      </c>
      <c r="B17" s="22" t="s">
        <v>354</v>
      </c>
      <c r="C17" s="22" t="s">
        <v>358</v>
      </c>
      <c r="D17" s="22"/>
      <c r="E17" s="4" t="s">
        <v>86</v>
      </c>
      <c r="F17" s="23">
        <v>2</v>
      </c>
      <c r="G17" s="23"/>
      <c r="H17" s="23"/>
      <c r="I17" s="24"/>
      <c r="J17" s="24">
        <f t="shared" si="0"/>
        <v>0</v>
      </c>
    </row>
    <row r="18" ht="247" customHeight="1" spans="1:10">
      <c r="A18" s="4">
        <v>14</v>
      </c>
      <c r="B18" s="22" t="s">
        <v>354</v>
      </c>
      <c r="C18" s="22" t="s">
        <v>359</v>
      </c>
      <c r="D18" s="22"/>
      <c r="E18" s="4" t="s">
        <v>86</v>
      </c>
      <c r="F18" s="23">
        <v>4</v>
      </c>
      <c r="G18" s="23"/>
      <c r="H18" s="23"/>
      <c r="I18" s="24"/>
      <c r="J18" s="24">
        <f t="shared" si="0"/>
        <v>0</v>
      </c>
    </row>
    <row r="19" ht="242" customHeight="1" spans="1:10">
      <c r="A19" s="4">
        <v>15</v>
      </c>
      <c r="B19" s="22" t="s">
        <v>354</v>
      </c>
      <c r="C19" s="22" t="s">
        <v>360</v>
      </c>
      <c r="D19" s="22"/>
      <c r="E19" s="4" t="s">
        <v>86</v>
      </c>
      <c r="F19" s="23">
        <v>1</v>
      </c>
      <c r="G19" s="23"/>
      <c r="H19" s="23"/>
      <c r="I19" s="24"/>
      <c r="J19" s="24">
        <f t="shared" si="0"/>
        <v>0</v>
      </c>
    </row>
    <row r="20" ht="290" customHeight="1" spans="1:10">
      <c r="A20" s="4">
        <v>16</v>
      </c>
      <c r="B20" s="22" t="s">
        <v>352</v>
      </c>
      <c r="C20" s="22" t="s">
        <v>361</v>
      </c>
      <c r="D20" s="22"/>
      <c r="E20" s="4" t="s">
        <v>86</v>
      </c>
      <c r="F20" s="23">
        <v>1</v>
      </c>
      <c r="G20" s="23"/>
      <c r="H20" s="23"/>
      <c r="I20" s="24"/>
      <c r="J20" s="24">
        <f t="shared" si="0"/>
        <v>0</v>
      </c>
    </row>
    <row r="21" ht="236" customHeight="1" spans="1:10">
      <c r="A21" s="4">
        <v>17</v>
      </c>
      <c r="B21" s="22" t="s">
        <v>354</v>
      </c>
      <c r="C21" s="22" t="s">
        <v>362</v>
      </c>
      <c r="D21" s="22"/>
      <c r="E21" s="4" t="s">
        <v>86</v>
      </c>
      <c r="F21" s="23">
        <v>1</v>
      </c>
      <c r="G21" s="23"/>
      <c r="H21" s="23"/>
      <c r="I21" s="24"/>
      <c r="J21" s="24">
        <f t="shared" si="0"/>
        <v>0</v>
      </c>
    </row>
    <row r="22" ht="231" customHeight="1" spans="1:10">
      <c r="A22" s="4">
        <v>18</v>
      </c>
      <c r="B22" s="22" t="s">
        <v>354</v>
      </c>
      <c r="C22" s="22" t="s">
        <v>363</v>
      </c>
      <c r="D22" s="22"/>
      <c r="E22" s="4" t="s">
        <v>86</v>
      </c>
      <c r="F22" s="23">
        <v>3</v>
      </c>
      <c r="G22" s="23"/>
      <c r="H22" s="23"/>
      <c r="I22" s="24"/>
      <c r="J22" s="24">
        <f t="shared" si="0"/>
        <v>0</v>
      </c>
    </row>
    <row r="23" ht="277" customHeight="1" spans="1:10">
      <c r="A23" s="4">
        <v>19</v>
      </c>
      <c r="B23" s="22" t="s">
        <v>364</v>
      </c>
      <c r="C23" s="22" t="s">
        <v>365</v>
      </c>
      <c r="D23" s="22"/>
      <c r="E23" s="4" t="s">
        <v>86</v>
      </c>
      <c r="F23" s="23">
        <v>1</v>
      </c>
      <c r="G23" s="23"/>
      <c r="H23" s="23"/>
      <c r="I23" s="24"/>
      <c r="J23" s="24">
        <f t="shared" si="0"/>
        <v>0</v>
      </c>
    </row>
    <row r="24" ht="294" customHeight="1" spans="1:10">
      <c r="A24" s="4">
        <v>20</v>
      </c>
      <c r="B24" s="22" t="s">
        <v>364</v>
      </c>
      <c r="C24" s="22" t="s">
        <v>366</v>
      </c>
      <c r="D24" s="22"/>
      <c r="E24" s="4" t="s">
        <v>86</v>
      </c>
      <c r="F24" s="23">
        <v>1</v>
      </c>
      <c r="G24" s="23"/>
      <c r="H24" s="23"/>
      <c r="I24" s="24"/>
      <c r="J24" s="24">
        <f t="shared" si="0"/>
        <v>0</v>
      </c>
    </row>
    <row r="25" ht="270" customHeight="1" spans="1:10">
      <c r="A25" s="4">
        <v>21</v>
      </c>
      <c r="B25" s="22" t="s">
        <v>364</v>
      </c>
      <c r="C25" s="22" t="s">
        <v>367</v>
      </c>
      <c r="D25" s="22"/>
      <c r="E25" s="4" t="s">
        <v>86</v>
      </c>
      <c r="F25" s="23">
        <v>1</v>
      </c>
      <c r="G25" s="23"/>
      <c r="H25" s="23"/>
      <c r="I25" s="24"/>
      <c r="J25" s="24">
        <f t="shared" si="0"/>
        <v>0</v>
      </c>
    </row>
    <row r="26" ht="300" customHeight="1" spans="1:10">
      <c r="A26" s="4">
        <v>22</v>
      </c>
      <c r="B26" s="22" t="s">
        <v>364</v>
      </c>
      <c r="C26" s="22" t="s">
        <v>368</v>
      </c>
      <c r="D26" s="22"/>
      <c r="E26" s="4" t="s">
        <v>86</v>
      </c>
      <c r="F26" s="23">
        <v>1</v>
      </c>
      <c r="G26" s="23"/>
      <c r="H26" s="23"/>
      <c r="I26" s="24"/>
      <c r="J26" s="24">
        <f t="shared" si="0"/>
        <v>0</v>
      </c>
    </row>
    <row r="27" ht="288" customHeight="1" spans="1:10">
      <c r="A27" s="4">
        <v>23</v>
      </c>
      <c r="B27" s="22" t="s">
        <v>364</v>
      </c>
      <c r="C27" s="22" t="s">
        <v>369</v>
      </c>
      <c r="D27" s="22"/>
      <c r="E27" s="4" t="s">
        <v>86</v>
      </c>
      <c r="F27" s="23">
        <v>1</v>
      </c>
      <c r="G27" s="23"/>
      <c r="H27" s="23"/>
      <c r="I27" s="24"/>
      <c r="J27" s="24">
        <f t="shared" si="0"/>
        <v>0</v>
      </c>
    </row>
    <row r="28" ht="294" customHeight="1" spans="1:10">
      <c r="A28" s="4">
        <v>24</v>
      </c>
      <c r="B28" s="22" t="s">
        <v>364</v>
      </c>
      <c r="C28" s="22" t="s">
        <v>370</v>
      </c>
      <c r="D28" s="22"/>
      <c r="E28" s="4" t="s">
        <v>86</v>
      </c>
      <c r="F28" s="23">
        <v>1</v>
      </c>
      <c r="G28" s="23"/>
      <c r="H28" s="23"/>
      <c r="I28" s="24"/>
      <c r="J28" s="24">
        <f t="shared" si="0"/>
        <v>0</v>
      </c>
    </row>
    <row r="29" ht="305" customHeight="1" spans="1:10">
      <c r="A29" s="4">
        <v>25</v>
      </c>
      <c r="B29" s="22" t="s">
        <v>364</v>
      </c>
      <c r="C29" s="22" t="s">
        <v>371</v>
      </c>
      <c r="D29" s="22"/>
      <c r="E29" s="4" t="s">
        <v>86</v>
      </c>
      <c r="F29" s="23">
        <v>1</v>
      </c>
      <c r="G29" s="23"/>
      <c r="H29" s="23"/>
      <c r="I29" s="24"/>
      <c r="J29" s="24">
        <f t="shared" si="0"/>
        <v>0</v>
      </c>
    </row>
    <row r="30" ht="304" customHeight="1" spans="1:10">
      <c r="A30" s="4">
        <v>26</v>
      </c>
      <c r="B30" s="22" t="s">
        <v>364</v>
      </c>
      <c r="C30" s="22" t="s">
        <v>372</v>
      </c>
      <c r="D30" s="22"/>
      <c r="E30" s="4" t="s">
        <v>86</v>
      </c>
      <c r="F30" s="23">
        <v>1</v>
      </c>
      <c r="G30" s="23"/>
      <c r="H30" s="23"/>
      <c r="I30" s="24"/>
      <c r="J30" s="24">
        <f t="shared" si="0"/>
        <v>0</v>
      </c>
    </row>
    <row r="31" ht="301" customHeight="1" spans="1:10">
      <c r="A31" s="4">
        <v>27</v>
      </c>
      <c r="B31" s="22" t="s">
        <v>364</v>
      </c>
      <c r="C31" s="22" t="s">
        <v>373</v>
      </c>
      <c r="D31" s="22"/>
      <c r="E31" s="4" t="s">
        <v>86</v>
      </c>
      <c r="F31" s="23">
        <v>1</v>
      </c>
      <c r="G31" s="23"/>
      <c r="H31" s="23"/>
      <c r="I31" s="24"/>
      <c r="J31" s="24">
        <f t="shared" si="0"/>
        <v>0</v>
      </c>
    </row>
    <row r="32" ht="301" customHeight="1" spans="1:10">
      <c r="A32" s="4">
        <v>28</v>
      </c>
      <c r="B32" s="22" t="s">
        <v>364</v>
      </c>
      <c r="C32" s="22" t="s">
        <v>374</v>
      </c>
      <c r="D32" s="22"/>
      <c r="E32" s="4" t="s">
        <v>86</v>
      </c>
      <c r="F32" s="23">
        <v>1</v>
      </c>
      <c r="G32" s="23"/>
      <c r="H32" s="23"/>
      <c r="I32" s="24"/>
      <c r="J32" s="24">
        <f t="shared" si="0"/>
        <v>0</v>
      </c>
    </row>
    <row r="33" ht="297" customHeight="1" spans="1:10">
      <c r="A33" s="4">
        <v>29</v>
      </c>
      <c r="B33" s="22" t="s">
        <v>364</v>
      </c>
      <c r="C33" s="22" t="s">
        <v>375</v>
      </c>
      <c r="D33" s="22"/>
      <c r="E33" s="4" t="s">
        <v>86</v>
      </c>
      <c r="F33" s="23">
        <v>1</v>
      </c>
      <c r="G33" s="23"/>
      <c r="H33" s="23"/>
      <c r="I33" s="24"/>
      <c r="J33" s="24">
        <f t="shared" si="0"/>
        <v>0</v>
      </c>
    </row>
    <row r="34" ht="184" customHeight="1" spans="1:10">
      <c r="A34" s="4">
        <v>30</v>
      </c>
      <c r="B34" s="22" t="s">
        <v>376</v>
      </c>
      <c r="C34" s="22" t="s">
        <v>377</v>
      </c>
      <c r="D34" s="22"/>
      <c r="E34" s="4" t="s">
        <v>86</v>
      </c>
      <c r="F34" s="23">
        <v>1</v>
      </c>
      <c r="G34" s="23"/>
      <c r="H34" s="23"/>
      <c r="I34" s="24"/>
      <c r="J34" s="24">
        <f t="shared" si="0"/>
        <v>0</v>
      </c>
    </row>
    <row r="35" ht="348" customHeight="1" spans="1:10">
      <c r="A35" s="4">
        <v>31</v>
      </c>
      <c r="B35" s="22" t="s">
        <v>378</v>
      </c>
      <c r="C35" s="22" t="s">
        <v>379</v>
      </c>
      <c r="D35" s="22"/>
      <c r="E35" s="4" t="s">
        <v>86</v>
      </c>
      <c r="F35" s="23">
        <v>1</v>
      </c>
      <c r="G35" s="23"/>
      <c r="H35" s="23"/>
      <c r="I35" s="24"/>
      <c r="J35" s="24">
        <f t="shared" si="0"/>
        <v>0</v>
      </c>
    </row>
    <row r="36" ht="198" customHeight="1" spans="1:10">
      <c r="A36" s="4">
        <v>32</v>
      </c>
      <c r="B36" s="22" t="s">
        <v>380</v>
      </c>
      <c r="C36" s="22" t="s">
        <v>381</v>
      </c>
      <c r="D36" s="22"/>
      <c r="E36" s="4" t="s">
        <v>86</v>
      </c>
      <c r="F36" s="23">
        <v>1</v>
      </c>
      <c r="G36" s="23"/>
      <c r="H36" s="23"/>
      <c r="I36" s="24"/>
      <c r="J36" s="24">
        <f t="shared" si="0"/>
        <v>0</v>
      </c>
    </row>
    <row r="37" ht="196" customHeight="1" spans="1:10">
      <c r="A37" s="4">
        <v>33</v>
      </c>
      <c r="B37" s="22" t="s">
        <v>380</v>
      </c>
      <c r="C37" s="22" t="s">
        <v>382</v>
      </c>
      <c r="D37" s="22"/>
      <c r="E37" s="4" t="s">
        <v>86</v>
      </c>
      <c r="F37" s="23">
        <v>2</v>
      </c>
      <c r="G37" s="23"/>
      <c r="H37" s="23"/>
      <c r="I37" s="24"/>
      <c r="J37" s="24">
        <f t="shared" si="0"/>
        <v>0</v>
      </c>
    </row>
    <row r="38" ht="195" customHeight="1" spans="1:10">
      <c r="A38" s="4">
        <v>34</v>
      </c>
      <c r="B38" s="22" t="s">
        <v>380</v>
      </c>
      <c r="C38" s="22" t="s">
        <v>383</v>
      </c>
      <c r="D38" s="22"/>
      <c r="E38" s="4" t="s">
        <v>86</v>
      </c>
      <c r="F38" s="23">
        <v>1</v>
      </c>
      <c r="G38" s="23"/>
      <c r="H38" s="23"/>
      <c r="I38" s="24"/>
      <c r="J38" s="24">
        <f t="shared" ref="J38:J69" si="1">F38*I38</f>
        <v>0</v>
      </c>
    </row>
    <row r="39" ht="194" customHeight="1" spans="1:10">
      <c r="A39" s="4">
        <v>35</v>
      </c>
      <c r="B39" s="22" t="s">
        <v>380</v>
      </c>
      <c r="C39" s="22" t="s">
        <v>384</v>
      </c>
      <c r="D39" s="22"/>
      <c r="E39" s="4" t="s">
        <v>86</v>
      </c>
      <c r="F39" s="23">
        <v>6</v>
      </c>
      <c r="G39" s="23"/>
      <c r="H39" s="23"/>
      <c r="I39" s="24"/>
      <c r="J39" s="24">
        <f t="shared" si="1"/>
        <v>0</v>
      </c>
    </row>
    <row r="40" ht="199" customHeight="1" spans="1:10">
      <c r="A40" s="4">
        <v>36</v>
      </c>
      <c r="B40" s="22" t="s">
        <v>380</v>
      </c>
      <c r="C40" s="22" t="s">
        <v>385</v>
      </c>
      <c r="D40" s="22"/>
      <c r="E40" s="4" t="s">
        <v>86</v>
      </c>
      <c r="F40" s="23">
        <v>1</v>
      </c>
      <c r="G40" s="23"/>
      <c r="H40" s="23"/>
      <c r="I40" s="24"/>
      <c r="J40" s="24">
        <f t="shared" si="1"/>
        <v>0</v>
      </c>
    </row>
    <row r="41" ht="201" customHeight="1" spans="1:10">
      <c r="A41" s="4">
        <v>37</v>
      </c>
      <c r="B41" s="22" t="s">
        <v>380</v>
      </c>
      <c r="C41" s="22" t="s">
        <v>386</v>
      </c>
      <c r="D41" s="22"/>
      <c r="E41" s="4" t="s">
        <v>86</v>
      </c>
      <c r="F41" s="23">
        <v>3</v>
      </c>
      <c r="G41" s="23"/>
      <c r="H41" s="23"/>
      <c r="I41" s="24"/>
      <c r="J41" s="24">
        <f t="shared" si="1"/>
        <v>0</v>
      </c>
    </row>
    <row r="42" ht="201" customHeight="1" spans="1:10">
      <c r="A42" s="4">
        <v>38</v>
      </c>
      <c r="B42" s="22" t="s">
        <v>380</v>
      </c>
      <c r="C42" s="22" t="s">
        <v>387</v>
      </c>
      <c r="D42" s="22"/>
      <c r="E42" s="4" t="s">
        <v>86</v>
      </c>
      <c r="F42" s="23">
        <v>3</v>
      </c>
      <c r="G42" s="23"/>
      <c r="H42" s="23"/>
      <c r="I42" s="24"/>
      <c r="J42" s="24">
        <f t="shared" si="1"/>
        <v>0</v>
      </c>
    </row>
    <row r="43" ht="184" customHeight="1" spans="1:10">
      <c r="A43" s="4">
        <v>39</v>
      </c>
      <c r="B43" s="22" t="s">
        <v>380</v>
      </c>
      <c r="C43" s="22" t="s">
        <v>388</v>
      </c>
      <c r="D43" s="22"/>
      <c r="E43" s="4" t="s">
        <v>86</v>
      </c>
      <c r="F43" s="23">
        <v>1</v>
      </c>
      <c r="G43" s="23"/>
      <c r="H43" s="23"/>
      <c r="I43" s="24"/>
      <c r="J43" s="24">
        <f t="shared" si="1"/>
        <v>0</v>
      </c>
    </row>
    <row r="44" ht="197" customHeight="1" spans="1:10">
      <c r="A44" s="4">
        <v>40</v>
      </c>
      <c r="B44" s="22" t="s">
        <v>380</v>
      </c>
      <c r="C44" s="22" t="s">
        <v>389</v>
      </c>
      <c r="D44" s="22"/>
      <c r="E44" s="4" t="s">
        <v>86</v>
      </c>
      <c r="F44" s="23">
        <v>2</v>
      </c>
      <c r="G44" s="23"/>
      <c r="H44" s="23"/>
      <c r="I44" s="24"/>
      <c r="J44" s="24">
        <f t="shared" si="1"/>
        <v>0</v>
      </c>
    </row>
    <row r="45" ht="186" customHeight="1" spans="1:10">
      <c r="A45" s="4">
        <v>41</v>
      </c>
      <c r="B45" s="22" t="s">
        <v>380</v>
      </c>
      <c r="C45" s="22" t="s">
        <v>390</v>
      </c>
      <c r="D45" s="22"/>
      <c r="E45" s="4" t="s">
        <v>86</v>
      </c>
      <c r="F45" s="23">
        <v>2</v>
      </c>
      <c r="G45" s="23"/>
      <c r="H45" s="23"/>
      <c r="I45" s="24"/>
      <c r="J45" s="24">
        <f t="shared" si="1"/>
        <v>0</v>
      </c>
    </row>
    <row r="46" ht="175" customHeight="1" spans="1:10">
      <c r="A46" s="4">
        <v>42</v>
      </c>
      <c r="B46" s="22" t="s">
        <v>391</v>
      </c>
      <c r="C46" s="22" t="s">
        <v>392</v>
      </c>
      <c r="D46" s="22"/>
      <c r="E46" s="4" t="s">
        <v>86</v>
      </c>
      <c r="F46" s="23">
        <v>2</v>
      </c>
      <c r="G46" s="23"/>
      <c r="H46" s="23"/>
      <c r="I46" s="24"/>
      <c r="J46" s="24">
        <f t="shared" si="1"/>
        <v>0</v>
      </c>
    </row>
    <row r="47" ht="169" customHeight="1" spans="1:10">
      <c r="A47" s="4">
        <v>43</v>
      </c>
      <c r="B47" s="22" t="s">
        <v>391</v>
      </c>
      <c r="C47" s="22" t="s">
        <v>393</v>
      </c>
      <c r="D47" s="22"/>
      <c r="E47" s="4" t="s">
        <v>86</v>
      </c>
      <c r="F47" s="23">
        <v>1</v>
      </c>
      <c r="G47" s="23"/>
      <c r="H47" s="23"/>
      <c r="I47" s="24"/>
      <c r="J47" s="24">
        <f t="shared" si="1"/>
        <v>0</v>
      </c>
    </row>
    <row r="48" ht="172" customHeight="1" spans="1:10">
      <c r="A48" s="4">
        <v>44</v>
      </c>
      <c r="B48" s="22" t="s">
        <v>391</v>
      </c>
      <c r="C48" s="22" t="s">
        <v>394</v>
      </c>
      <c r="D48" s="22"/>
      <c r="E48" s="4" t="s">
        <v>86</v>
      </c>
      <c r="F48" s="23">
        <v>1</v>
      </c>
      <c r="G48" s="23"/>
      <c r="H48" s="23"/>
      <c r="I48" s="24"/>
      <c r="J48" s="24">
        <f t="shared" si="1"/>
        <v>0</v>
      </c>
    </row>
    <row r="49" ht="162" customHeight="1" spans="1:10">
      <c r="A49" s="4">
        <v>45</v>
      </c>
      <c r="B49" s="22" t="s">
        <v>391</v>
      </c>
      <c r="C49" s="22" t="s">
        <v>395</v>
      </c>
      <c r="D49" s="22"/>
      <c r="E49" s="4" t="s">
        <v>86</v>
      </c>
      <c r="F49" s="23">
        <v>1</v>
      </c>
      <c r="G49" s="23"/>
      <c r="H49" s="23"/>
      <c r="I49" s="24"/>
      <c r="J49" s="24">
        <f t="shared" si="1"/>
        <v>0</v>
      </c>
    </row>
    <row r="50" ht="163" customHeight="1" spans="1:10">
      <c r="A50" s="4">
        <v>46</v>
      </c>
      <c r="B50" s="22" t="s">
        <v>391</v>
      </c>
      <c r="C50" s="22" t="s">
        <v>396</v>
      </c>
      <c r="D50" s="22"/>
      <c r="E50" s="4" t="s">
        <v>86</v>
      </c>
      <c r="F50" s="23">
        <v>1</v>
      </c>
      <c r="G50" s="23"/>
      <c r="H50" s="23"/>
      <c r="I50" s="24"/>
      <c r="J50" s="24">
        <f t="shared" si="1"/>
        <v>0</v>
      </c>
    </row>
    <row r="51" ht="208" customHeight="1" spans="1:10">
      <c r="A51" s="4">
        <v>47</v>
      </c>
      <c r="B51" s="22" t="s">
        <v>397</v>
      </c>
      <c r="C51" s="22" t="s">
        <v>398</v>
      </c>
      <c r="D51" s="22"/>
      <c r="E51" s="4" t="s">
        <v>86</v>
      </c>
      <c r="F51" s="23">
        <v>1</v>
      </c>
      <c r="G51" s="23"/>
      <c r="H51" s="23"/>
      <c r="I51" s="24"/>
      <c r="J51" s="24">
        <f t="shared" si="1"/>
        <v>0</v>
      </c>
    </row>
    <row r="52" ht="212" customHeight="1" spans="1:10">
      <c r="A52" s="4">
        <v>48</v>
      </c>
      <c r="B52" s="22" t="s">
        <v>397</v>
      </c>
      <c r="C52" s="22" t="s">
        <v>399</v>
      </c>
      <c r="D52" s="22"/>
      <c r="E52" s="4" t="s">
        <v>86</v>
      </c>
      <c r="F52" s="23">
        <v>2</v>
      </c>
      <c r="G52" s="23"/>
      <c r="H52" s="23"/>
      <c r="I52" s="24"/>
      <c r="J52" s="24">
        <f t="shared" si="1"/>
        <v>0</v>
      </c>
    </row>
    <row r="53" ht="213" customHeight="1" spans="1:10">
      <c r="A53" s="4">
        <v>49</v>
      </c>
      <c r="B53" s="22" t="s">
        <v>397</v>
      </c>
      <c r="C53" s="22" t="s">
        <v>400</v>
      </c>
      <c r="D53" s="22"/>
      <c r="E53" s="4" t="s">
        <v>86</v>
      </c>
      <c r="F53" s="23">
        <v>1</v>
      </c>
      <c r="G53" s="23"/>
      <c r="H53" s="23"/>
      <c r="I53" s="24"/>
      <c r="J53" s="24">
        <f t="shared" si="1"/>
        <v>0</v>
      </c>
    </row>
    <row r="54" ht="202" customHeight="1" spans="1:10">
      <c r="A54" s="4">
        <v>50</v>
      </c>
      <c r="B54" s="22" t="s">
        <v>401</v>
      </c>
      <c r="C54" s="22" t="s">
        <v>402</v>
      </c>
      <c r="D54" s="22"/>
      <c r="E54" s="4" t="s">
        <v>86</v>
      </c>
      <c r="F54" s="23">
        <v>1</v>
      </c>
      <c r="G54" s="23"/>
      <c r="H54" s="23"/>
      <c r="I54" s="24"/>
      <c r="J54" s="24">
        <f t="shared" si="1"/>
        <v>0</v>
      </c>
    </row>
    <row r="55" ht="200" customHeight="1" spans="1:10">
      <c r="A55" s="4">
        <v>51</v>
      </c>
      <c r="B55" s="22" t="s">
        <v>401</v>
      </c>
      <c r="C55" s="22" t="s">
        <v>403</v>
      </c>
      <c r="D55" s="22"/>
      <c r="E55" s="4" t="s">
        <v>86</v>
      </c>
      <c r="F55" s="23">
        <v>1</v>
      </c>
      <c r="G55" s="23"/>
      <c r="H55" s="23"/>
      <c r="I55" s="24"/>
      <c r="J55" s="24">
        <f t="shared" si="1"/>
        <v>0</v>
      </c>
    </row>
    <row r="56" ht="125" customHeight="1" spans="1:10">
      <c r="A56" s="4">
        <v>52</v>
      </c>
      <c r="B56" s="22" t="s">
        <v>404</v>
      </c>
      <c r="C56" s="22" t="s">
        <v>405</v>
      </c>
      <c r="D56" s="22"/>
      <c r="E56" s="4" t="s">
        <v>86</v>
      </c>
      <c r="F56" s="23">
        <v>2</v>
      </c>
      <c r="G56" s="23"/>
      <c r="H56" s="23"/>
      <c r="I56" s="24"/>
      <c r="J56" s="24">
        <f t="shared" si="1"/>
        <v>0</v>
      </c>
    </row>
    <row r="57" ht="127" customHeight="1" spans="1:10">
      <c r="A57" s="4">
        <v>53</v>
      </c>
      <c r="B57" s="22" t="s">
        <v>406</v>
      </c>
      <c r="C57" s="22" t="s">
        <v>407</v>
      </c>
      <c r="D57" s="22"/>
      <c r="E57" s="4" t="s">
        <v>86</v>
      </c>
      <c r="F57" s="23">
        <v>7</v>
      </c>
      <c r="G57" s="23"/>
      <c r="H57" s="23"/>
      <c r="I57" s="24"/>
      <c r="J57" s="24">
        <f t="shared" si="1"/>
        <v>0</v>
      </c>
    </row>
    <row r="58" ht="139" customHeight="1" spans="1:10">
      <c r="A58" s="4">
        <v>54</v>
      </c>
      <c r="B58" s="22" t="s">
        <v>406</v>
      </c>
      <c r="C58" s="22" t="s">
        <v>408</v>
      </c>
      <c r="D58" s="22"/>
      <c r="E58" s="4" t="s">
        <v>86</v>
      </c>
      <c r="F58" s="23">
        <v>2</v>
      </c>
      <c r="G58" s="23"/>
      <c r="H58" s="23"/>
      <c r="I58" s="24"/>
      <c r="J58" s="24">
        <f t="shared" si="1"/>
        <v>0</v>
      </c>
    </row>
    <row r="59" ht="128" customHeight="1" spans="1:10">
      <c r="A59" s="4">
        <v>55</v>
      </c>
      <c r="B59" s="22" t="s">
        <v>406</v>
      </c>
      <c r="C59" s="22" t="s">
        <v>409</v>
      </c>
      <c r="D59" s="22"/>
      <c r="E59" s="4" t="s">
        <v>86</v>
      </c>
      <c r="F59" s="23">
        <v>3</v>
      </c>
      <c r="G59" s="23"/>
      <c r="H59" s="23"/>
      <c r="I59" s="24"/>
      <c r="J59" s="24">
        <f t="shared" si="1"/>
        <v>0</v>
      </c>
    </row>
    <row r="60" ht="129" customHeight="1" spans="1:10">
      <c r="A60" s="4">
        <v>56</v>
      </c>
      <c r="B60" s="22" t="s">
        <v>406</v>
      </c>
      <c r="C60" s="22" t="s">
        <v>410</v>
      </c>
      <c r="D60" s="22"/>
      <c r="E60" s="4" t="s">
        <v>86</v>
      </c>
      <c r="F60" s="23">
        <v>3</v>
      </c>
      <c r="G60" s="23"/>
      <c r="H60" s="23"/>
      <c r="I60" s="24"/>
      <c r="J60" s="24">
        <f t="shared" si="1"/>
        <v>0</v>
      </c>
    </row>
    <row r="61" ht="125" customHeight="1" spans="1:10">
      <c r="A61" s="4">
        <v>57</v>
      </c>
      <c r="B61" s="22" t="s">
        <v>406</v>
      </c>
      <c r="C61" s="22" t="s">
        <v>411</v>
      </c>
      <c r="D61" s="22"/>
      <c r="E61" s="4" t="s">
        <v>86</v>
      </c>
      <c r="F61" s="23">
        <v>1</v>
      </c>
      <c r="G61" s="23"/>
      <c r="H61" s="23"/>
      <c r="I61" s="24"/>
      <c r="J61" s="24">
        <f t="shared" si="1"/>
        <v>0</v>
      </c>
    </row>
    <row r="62" ht="136" customHeight="1" spans="1:10">
      <c r="A62" s="4">
        <v>58</v>
      </c>
      <c r="B62" s="22" t="s">
        <v>406</v>
      </c>
      <c r="C62" s="22" t="s">
        <v>412</v>
      </c>
      <c r="D62" s="22"/>
      <c r="E62" s="4" t="s">
        <v>86</v>
      </c>
      <c r="F62" s="23">
        <v>1</v>
      </c>
      <c r="G62" s="23"/>
      <c r="H62" s="23"/>
      <c r="I62" s="24"/>
      <c r="J62" s="24">
        <f t="shared" si="1"/>
        <v>0</v>
      </c>
    </row>
    <row r="63" ht="137" customHeight="1" spans="1:10">
      <c r="A63" s="4">
        <v>59</v>
      </c>
      <c r="B63" s="22" t="s">
        <v>406</v>
      </c>
      <c r="C63" s="22" t="s">
        <v>413</v>
      </c>
      <c r="D63" s="22"/>
      <c r="E63" s="4" t="s">
        <v>86</v>
      </c>
      <c r="F63" s="23">
        <v>6</v>
      </c>
      <c r="G63" s="23"/>
      <c r="H63" s="23"/>
      <c r="I63" s="24"/>
      <c r="J63" s="24">
        <f t="shared" si="1"/>
        <v>0</v>
      </c>
    </row>
    <row r="64" ht="133" customHeight="1" spans="1:10">
      <c r="A64" s="4">
        <v>60</v>
      </c>
      <c r="B64" s="22" t="s">
        <v>406</v>
      </c>
      <c r="C64" s="22" t="s">
        <v>414</v>
      </c>
      <c r="D64" s="22"/>
      <c r="E64" s="4" t="s">
        <v>86</v>
      </c>
      <c r="F64" s="23">
        <v>29</v>
      </c>
      <c r="G64" s="23"/>
      <c r="H64" s="23"/>
      <c r="I64" s="24"/>
      <c r="J64" s="24">
        <f t="shared" si="1"/>
        <v>0</v>
      </c>
    </row>
    <row r="65" ht="134" customHeight="1" spans="1:10">
      <c r="A65" s="4">
        <v>61</v>
      </c>
      <c r="B65" s="22" t="s">
        <v>406</v>
      </c>
      <c r="C65" s="22" t="s">
        <v>415</v>
      </c>
      <c r="D65" s="22"/>
      <c r="E65" s="4" t="s">
        <v>86</v>
      </c>
      <c r="F65" s="23">
        <v>2</v>
      </c>
      <c r="G65" s="23"/>
      <c r="H65" s="23"/>
      <c r="I65" s="24"/>
      <c r="J65" s="24">
        <f t="shared" si="1"/>
        <v>0</v>
      </c>
    </row>
    <row r="66" ht="125" customHeight="1" spans="1:10">
      <c r="A66" s="4">
        <v>62</v>
      </c>
      <c r="B66" s="22" t="s">
        <v>406</v>
      </c>
      <c r="C66" s="22" t="s">
        <v>416</v>
      </c>
      <c r="D66" s="22"/>
      <c r="E66" s="4" t="s">
        <v>86</v>
      </c>
      <c r="F66" s="23">
        <v>10</v>
      </c>
      <c r="G66" s="23"/>
      <c r="H66" s="23"/>
      <c r="I66" s="24"/>
      <c r="J66" s="24">
        <f t="shared" si="1"/>
        <v>0</v>
      </c>
    </row>
    <row r="67" ht="131" customHeight="1" spans="1:10">
      <c r="A67" s="4">
        <v>63</v>
      </c>
      <c r="B67" s="22" t="s">
        <v>406</v>
      </c>
      <c r="C67" s="22" t="s">
        <v>417</v>
      </c>
      <c r="D67" s="22"/>
      <c r="E67" s="4" t="s">
        <v>86</v>
      </c>
      <c r="F67" s="23">
        <v>8</v>
      </c>
      <c r="G67" s="23"/>
      <c r="H67" s="23"/>
      <c r="I67" s="24"/>
      <c r="J67" s="24">
        <f t="shared" si="1"/>
        <v>0</v>
      </c>
    </row>
    <row r="68" ht="130" customHeight="1" spans="1:10">
      <c r="A68" s="4">
        <v>64</v>
      </c>
      <c r="B68" s="22" t="s">
        <v>406</v>
      </c>
      <c r="C68" s="22" t="s">
        <v>418</v>
      </c>
      <c r="D68" s="22"/>
      <c r="E68" s="4" t="s">
        <v>86</v>
      </c>
      <c r="F68" s="23">
        <v>1</v>
      </c>
      <c r="G68" s="23"/>
      <c r="H68" s="23"/>
      <c r="I68" s="24"/>
      <c r="J68" s="24">
        <f t="shared" si="1"/>
        <v>0</v>
      </c>
    </row>
    <row r="69" ht="163" customHeight="1" spans="1:10">
      <c r="A69" s="4">
        <v>65</v>
      </c>
      <c r="B69" s="22" t="s">
        <v>419</v>
      </c>
      <c r="C69" s="22" t="s">
        <v>420</v>
      </c>
      <c r="D69" s="22"/>
      <c r="E69" s="4" t="s">
        <v>86</v>
      </c>
      <c r="F69" s="23">
        <v>4</v>
      </c>
      <c r="G69" s="23"/>
      <c r="H69" s="23"/>
      <c r="I69" s="24"/>
      <c r="J69" s="24">
        <f t="shared" si="1"/>
        <v>0</v>
      </c>
    </row>
    <row r="70" ht="170" customHeight="1" spans="1:10">
      <c r="A70" s="4">
        <v>66</v>
      </c>
      <c r="B70" s="22" t="s">
        <v>419</v>
      </c>
      <c r="C70" s="22" t="s">
        <v>421</v>
      </c>
      <c r="D70" s="22"/>
      <c r="E70" s="4" t="s">
        <v>86</v>
      </c>
      <c r="F70" s="23">
        <v>2</v>
      </c>
      <c r="G70" s="23"/>
      <c r="H70" s="23"/>
      <c r="I70" s="24"/>
      <c r="J70" s="24">
        <f t="shared" ref="J70:J88" si="2">F70*I70</f>
        <v>0</v>
      </c>
    </row>
    <row r="71" ht="165" customHeight="1" spans="1:10">
      <c r="A71" s="4">
        <v>67</v>
      </c>
      <c r="B71" s="22" t="s">
        <v>419</v>
      </c>
      <c r="C71" s="22" t="s">
        <v>422</v>
      </c>
      <c r="D71" s="22"/>
      <c r="E71" s="4" t="s">
        <v>86</v>
      </c>
      <c r="F71" s="23">
        <v>2</v>
      </c>
      <c r="G71" s="23"/>
      <c r="H71" s="23"/>
      <c r="I71" s="24"/>
      <c r="J71" s="24">
        <f t="shared" si="2"/>
        <v>0</v>
      </c>
    </row>
    <row r="72" ht="169" customHeight="1" spans="1:10">
      <c r="A72" s="4">
        <v>68</v>
      </c>
      <c r="B72" s="22" t="s">
        <v>419</v>
      </c>
      <c r="C72" s="22" t="s">
        <v>423</v>
      </c>
      <c r="D72" s="22"/>
      <c r="E72" s="4" t="s">
        <v>86</v>
      </c>
      <c r="F72" s="23">
        <v>1</v>
      </c>
      <c r="G72" s="23"/>
      <c r="H72" s="23"/>
      <c r="I72" s="24"/>
      <c r="J72" s="24">
        <f t="shared" si="2"/>
        <v>0</v>
      </c>
    </row>
    <row r="73" ht="119" customHeight="1" spans="1:10">
      <c r="A73" s="4">
        <v>69</v>
      </c>
      <c r="B73" s="22" t="s">
        <v>424</v>
      </c>
      <c r="C73" s="22" t="s">
        <v>425</v>
      </c>
      <c r="D73" s="22"/>
      <c r="E73" s="4" t="s">
        <v>86</v>
      </c>
      <c r="F73" s="23">
        <v>2</v>
      </c>
      <c r="G73" s="23"/>
      <c r="H73" s="23"/>
      <c r="I73" s="24"/>
      <c r="J73" s="24">
        <f t="shared" si="2"/>
        <v>0</v>
      </c>
    </row>
    <row r="74" ht="122" customHeight="1" spans="1:10">
      <c r="A74" s="4">
        <v>70</v>
      </c>
      <c r="B74" s="22" t="s">
        <v>424</v>
      </c>
      <c r="C74" s="22" t="s">
        <v>426</v>
      </c>
      <c r="D74" s="22"/>
      <c r="E74" s="4" t="s">
        <v>86</v>
      </c>
      <c r="F74" s="23">
        <v>1</v>
      </c>
      <c r="G74" s="23"/>
      <c r="H74" s="23"/>
      <c r="I74" s="24"/>
      <c r="J74" s="24">
        <f t="shared" si="2"/>
        <v>0</v>
      </c>
    </row>
    <row r="75" ht="124" customHeight="1" spans="1:10">
      <c r="A75" s="4">
        <v>71</v>
      </c>
      <c r="B75" s="22" t="s">
        <v>424</v>
      </c>
      <c r="C75" s="22" t="s">
        <v>427</v>
      </c>
      <c r="D75" s="22"/>
      <c r="E75" s="4" t="s">
        <v>86</v>
      </c>
      <c r="F75" s="23">
        <v>4</v>
      </c>
      <c r="G75" s="23"/>
      <c r="H75" s="23"/>
      <c r="I75" s="24"/>
      <c r="J75" s="24">
        <f t="shared" si="2"/>
        <v>0</v>
      </c>
    </row>
    <row r="76" ht="122" customHeight="1" spans="1:10">
      <c r="A76" s="4">
        <v>72</v>
      </c>
      <c r="B76" s="22" t="s">
        <v>424</v>
      </c>
      <c r="C76" s="22" t="s">
        <v>428</v>
      </c>
      <c r="D76" s="22"/>
      <c r="E76" s="4" t="s">
        <v>86</v>
      </c>
      <c r="F76" s="23">
        <v>3</v>
      </c>
      <c r="G76" s="23"/>
      <c r="H76" s="23"/>
      <c r="I76" s="24"/>
      <c r="J76" s="24">
        <f t="shared" si="2"/>
        <v>0</v>
      </c>
    </row>
    <row r="77" ht="121" customHeight="1" spans="1:10">
      <c r="A77" s="4">
        <v>73</v>
      </c>
      <c r="B77" s="22" t="s">
        <v>429</v>
      </c>
      <c r="C77" s="22" t="s">
        <v>430</v>
      </c>
      <c r="D77" s="22"/>
      <c r="E77" s="4" t="s">
        <v>86</v>
      </c>
      <c r="F77" s="23">
        <v>1</v>
      </c>
      <c r="G77" s="23"/>
      <c r="H77" s="23"/>
      <c r="I77" s="24"/>
      <c r="J77" s="24">
        <f t="shared" si="2"/>
        <v>0</v>
      </c>
    </row>
    <row r="78" ht="129" customHeight="1" spans="1:10">
      <c r="A78" s="4">
        <v>74</v>
      </c>
      <c r="B78" s="22" t="s">
        <v>429</v>
      </c>
      <c r="C78" s="22" t="s">
        <v>431</v>
      </c>
      <c r="D78" s="22"/>
      <c r="E78" s="4" t="s">
        <v>86</v>
      </c>
      <c r="F78" s="23">
        <v>3</v>
      </c>
      <c r="G78" s="23"/>
      <c r="H78" s="23"/>
      <c r="I78" s="24"/>
      <c r="J78" s="24">
        <f t="shared" si="2"/>
        <v>0</v>
      </c>
    </row>
    <row r="79" ht="120" customHeight="1" spans="1:10">
      <c r="A79" s="4">
        <v>75</v>
      </c>
      <c r="B79" s="22" t="s">
        <v>429</v>
      </c>
      <c r="C79" s="22" t="s">
        <v>432</v>
      </c>
      <c r="D79" s="22"/>
      <c r="E79" s="4" t="s">
        <v>86</v>
      </c>
      <c r="F79" s="23">
        <v>4</v>
      </c>
      <c r="G79" s="23"/>
      <c r="H79" s="23"/>
      <c r="I79" s="24"/>
      <c r="J79" s="24">
        <f t="shared" si="2"/>
        <v>0</v>
      </c>
    </row>
    <row r="80" ht="115" customHeight="1" spans="1:10">
      <c r="A80" s="4">
        <v>76</v>
      </c>
      <c r="B80" s="22" t="s">
        <v>429</v>
      </c>
      <c r="C80" s="22" t="s">
        <v>433</v>
      </c>
      <c r="D80" s="22"/>
      <c r="E80" s="4" t="s">
        <v>86</v>
      </c>
      <c r="F80" s="23">
        <v>1</v>
      </c>
      <c r="G80" s="23"/>
      <c r="H80" s="23"/>
      <c r="I80" s="24"/>
      <c r="J80" s="24">
        <f t="shared" si="2"/>
        <v>0</v>
      </c>
    </row>
    <row r="81" ht="124" customHeight="1" spans="1:10">
      <c r="A81" s="4">
        <v>77</v>
      </c>
      <c r="B81" s="22" t="s">
        <v>429</v>
      </c>
      <c r="C81" s="22" t="s">
        <v>434</v>
      </c>
      <c r="D81" s="22"/>
      <c r="E81" s="4" t="s">
        <v>86</v>
      </c>
      <c r="F81" s="23">
        <v>1</v>
      </c>
      <c r="G81" s="23"/>
      <c r="H81" s="23"/>
      <c r="I81" s="24"/>
      <c r="J81" s="24">
        <f t="shared" si="2"/>
        <v>0</v>
      </c>
    </row>
    <row r="82" ht="170" customHeight="1" spans="1:10">
      <c r="A82" s="4">
        <v>78</v>
      </c>
      <c r="B82" s="22" t="s">
        <v>435</v>
      </c>
      <c r="C82" s="22" t="s">
        <v>436</v>
      </c>
      <c r="D82" s="22"/>
      <c r="E82" s="4" t="s">
        <v>86</v>
      </c>
      <c r="F82" s="23">
        <v>1</v>
      </c>
      <c r="G82" s="23"/>
      <c r="H82" s="23"/>
      <c r="I82" s="24"/>
      <c r="J82" s="24">
        <f t="shared" si="2"/>
        <v>0</v>
      </c>
    </row>
    <row r="83" ht="178" customHeight="1" spans="1:10">
      <c r="A83" s="4">
        <v>79</v>
      </c>
      <c r="B83" s="22" t="s">
        <v>435</v>
      </c>
      <c r="C83" s="22" t="s">
        <v>437</v>
      </c>
      <c r="D83" s="22"/>
      <c r="E83" s="4" t="s">
        <v>86</v>
      </c>
      <c r="F83" s="23">
        <v>1</v>
      </c>
      <c r="G83" s="23"/>
      <c r="H83" s="23"/>
      <c r="I83" s="24"/>
      <c r="J83" s="24">
        <f t="shared" si="2"/>
        <v>0</v>
      </c>
    </row>
    <row r="84" ht="268" customHeight="1" spans="1:10">
      <c r="A84" s="4">
        <v>80</v>
      </c>
      <c r="B84" s="22" t="s">
        <v>438</v>
      </c>
      <c r="C84" s="22" t="s">
        <v>439</v>
      </c>
      <c r="D84" s="22"/>
      <c r="E84" s="4" t="s">
        <v>440</v>
      </c>
      <c r="F84" s="23">
        <v>249</v>
      </c>
      <c r="G84" s="23"/>
      <c r="H84" s="23"/>
      <c r="I84" s="24"/>
      <c r="J84" s="24">
        <f t="shared" si="2"/>
        <v>0</v>
      </c>
    </row>
    <row r="85" ht="273" customHeight="1" spans="1:10">
      <c r="A85" s="4">
        <v>81</v>
      </c>
      <c r="B85" s="22" t="s">
        <v>438</v>
      </c>
      <c r="C85" s="22" t="s">
        <v>441</v>
      </c>
      <c r="D85" s="22"/>
      <c r="E85" s="4" t="s">
        <v>440</v>
      </c>
      <c r="F85" s="23">
        <v>252</v>
      </c>
      <c r="G85" s="23"/>
      <c r="H85" s="23"/>
      <c r="I85" s="24"/>
      <c r="J85" s="24">
        <f t="shared" si="2"/>
        <v>0</v>
      </c>
    </row>
    <row r="86" ht="278" customHeight="1" spans="1:10">
      <c r="A86" s="4">
        <v>82</v>
      </c>
      <c r="B86" s="22" t="s">
        <v>438</v>
      </c>
      <c r="C86" s="22" t="s">
        <v>442</v>
      </c>
      <c r="D86" s="22"/>
      <c r="E86" s="4" t="s">
        <v>440</v>
      </c>
      <c r="F86" s="23">
        <v>102.5</v>
      </c>
      <c r="G86" s="23"/>
      <c r="H86" s="23"/>
      <c r="I86" s="24"/>
      <c r="J86" s="24">
        <f t="shared" si="2"/>
        <v>0</v>
      </c>
    </row>
    <row r="87" ht="134" customHeight="1" spans="1:10">
      <c r="A87" s="4">
        <v>83</v>
      </c>
      <c r="B87" s="22" t="s">
        <v>443</v>
      </c>
      <c r="C87" s="22" t="s">
        <v>444</v>
      </c>
      <c r="D87" s="22"/>
      <c r="E87" s="4" t="s">
        <v>445</v>
      </c>
      <c r="F87" s="23">
        <v>255</v>
      </c>
      <c r="G87" s="23"/>
      <c r="H87" s="23"/>
      <c r="I87" s="24"/>
      <c r="J87" s="24">
        <f t="shared" si="2"/>
        <v>0</v>
      </c>
    </row>
    <row r="88" ht="110" customHeight="1" spans="1:10">
      <c r="A88" s="4">
        <v>84</v>
      </c>
      <c r="B88" s="22" t="s">
        <v>446</v>
      </c>
      <c r="C88" s="22" t="s">
        <v>447</v>
      </c>
      <c r="D88" s="22"/>
      <c r="E88" s="4" t="s">
        <v>448</v>
      </c>
      <c r="F88" s="23">
        <v>25</v>
      </c>
      <c r="G88" s="23"/>
      <c r="H88" s="23"/>
      <c r="I88" s="24"/>
      <c r="J88" s="24">
        <f t="shared" si="2"/>
        <v>0</v>
      </c>
    </row>
    <row r="89" ht="18" customHeight="1" spans="1:10">
      <c r="A89" s="22"/>
      <c r="B89" s="4" t="s">
        <v>328</v>
      </c>
      <c r="C89" s="22"/>
      <c r="D89" s="22"/>
      <c r="E89" s="22"/>
      <c r="F89" s="22"/>
      <c r="G89" s="22"/>
      <c r="H89" s="22"/>
      <c r="I89" s="25"/>
      <c r="J89" s="24">
        <f>SUM(J5:J88)</f>
        <v>0</v>
      </c>
    </row>
  </sheetData>
  <mergeCells count="95">
    <mergeCell ref="A1:J1"/>
    <mergeCell ref="A2:J2"/>
    <mergeCell ref="I3:J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A3:A4"/>
    <mergeCell ref="B3:B4"/>
    <mergeCell ref="E3:E4"/>
    <mergeCell ref="F3:F4"/>
    <mergeCell ref="G3:G4"/>
    <mergeCell ref="H3:H4"/>
    <mergeCell ref="C3:D4"/>
  </mergeCells>
  <printOptions horizontalCentered="1"/>
  <pageMargins left="0.0018333333333333" right="0.0018333333333333" top="0.59375" bottom="0" header="0.59375" footer="0"/>
  <pageSetup paperSize="9" orientation="portrait"/>
  <headerFooter/>
  <rowBreaks count="13" manualBreakCount="13">
    <brk id="8" max="16383" man="1"/>
    <brk id="16" max="16383" man="1"/>
    <brk id="20" max="16383" man="1"/>
    <brk id="24" max="16383" man="1"/>
    <brk id="28" max="16383" man="1"/>
    <brk id="32" max="16383" man="1"/>
    <brk id="37" max="16383" man="1"/>
    <brk id="45" max="16383" man="1"/>
    <brk id="52" max="16383" man="1"/>
    <brk id="60" max="16383" man="1"/>
    <brk id="68" max="16383" man="1"/>
    <brk id="77" max="16383" man="1"/>
    <brk id="8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showGridLines="0" zoomScale="130" zoomScaleNormal="130" workbookViewId="0">
      <selection activeCell="F6" sqref="A1:J28"/>
    </sheetView>
  </sheetViews>
  <sheetFormatPr defaultColWidth="9" defaultRowHeight="11.5"/>
  <cols>
    <col min="1" max="1" width="7.78" style="21" customWidth="1"/>
    <col min="2" max="2" width="12.7" style="21" customWidth="1"/>
    <col min="3" max="3" width="19" style="21" customWidth="1"/>
    <col min="4" max="4" width="3.83" style="21" customWidth="1"/>
    <col min="5" max="6" width="7.7" style="21" customWidth="1"/>
    <col min="7" max="8" width="11.67" style="21" customWidth="1"/>
    <col min="9" max="10" width="12.7" style="21" customWidth="1"/>
    <col min="11" max="16384" width="9" style="21"/>
  </cols>
  <sheetData>
    <row r="1" ht="33" customHeight="1" spans="1:10">
      <c r="A1" s="2" t="s">
        <v>330</v>
      </c>
      <c r="B1" s="2"/>
      <c r="C1" s="2"/>
      <c r="D1" s="2"/>
      <c r="E1" s="2"/>
      <c r="F1" s="2"/>
      <c r="G1" s="2"/>
      <c r="H1" s="2"/>
      <c r="I1" s="2"/>
      <c r="J1" s="2"/>
    </row>
    <row r="2" ht="25.5" customHeight="1" spans="1:10">
      <c r="A2" s="3" t="s">
        <v>449</v>
      </c>
      <c r="B2" s="3"/>
      <c r="C2" s="3"/>
      <c r="D2" s="3"/>
      <c r="E2" s="3"/>
      <c r="F2" s="3"/>
      <c r="G2" s="3"/>
      <c r="H2" s="3"/>
      <c r="I2" s="3"/>
      <c r="J2" s="3"/>
    </row>
    <row r="3" ht="14.25" customHeight="1" spans="1:10">
      <c r="A3" s="4" t="s">
        <v>332</v>
      </c>
      <c r="B3" s="4" t="s">
        <v>333</v>
      </c>
      <c r="C3" s="4" t="s">
        <v>334</v>
      </c>
      <c r="D3" s="4"/>
      <c r="E3" s="4" t="s">
        <v>335</v>
      </c>
      <c r="F3" s="4" t="s">
        <v>336</v>
      </c>
      <c r="G3" s="4" t="s">
        <v>337</v>
      </c>
      <c r="H3" s="4" t="s">
        <v>338</v>
      </c>
      <c r="I3" s="4" t="s">
        <v>339</v>
      </c>
      <c r="J3" s="4"/>
    </row>
    <row r="4" ht="49" customHeight="1" spans="1:10">
      <c r="A4" s="4"/>
      <c r="B4" s="4"/>
      <c r="C4" s="4"/>
      <c r="D4" s="4"/>
      <c r="E4" s="4"/>
      <c r="F4" s="4"/>
      <c r="G4" s="4"/>
      <c r="H4" s="4"/>
      <c r="I4" s="4" t="s">
        <v>340</v>
      </c>
      <c r="J4" s="4" t="s">
        <v>341</v>
      </c>
    </row>
    <row r="5" ht="80" customHeight="1" spans="1:10">
      <c r="A5" s="4">
        <v>1</v>
      </c>
      <c r="B5" s="22" t="s">
        <v>450</v>
      </c>
      <c r="C5" s="22" t="s">
        <v>451</v>
      </c>
      <c r="D5" s="22"/>
      <c r="E5" s="4" t="s">
        <v>86</v>
      </c>
      <c r="F5" s="23">
        <v>13</v>
      </c>
      <c r="G5" s="23"/>
      <c r="H5" s="23"/>
      <c r="I5" s="24"/>
      <c r="J5" s="24">
        <f>F5*I5</f>
        <v>0</v>
      </c>
    </row>
    <row r="6" ht="106" customHeight="1" spans="1:10">
      <c r="A6" s="4">
        <v>2</v>
      </c>
      <c r="B6" s="22" t="s">
        <v>452</v>
      </c>
      <c r="C6" s="22" t="s">
        <v>453</v>
      </c>
      <c r="D6" s="22"/>
      <c r="E6" s="4" t="s">
        <v>86</v>
      </c>
      <c r="F6" s="23">
        <v>112</v>
      </c>
      <c r="G6" s="23"/>
      <c r="H6" s="23"/>
      <c r="I6" s="24"/>
      <c r="J6" s="24">
        <f t="shared" ref="J6:J27" si="0">F6*I6</f>
        <v>0</v>
      </c>
    </row>
    <row r="7" ht="137" customHeight="1" spans="1:10">
      <c r="A7" s="4">
        <v>3</v>
      </c>
      <c r="B7" s="22" t="s">
        <v>454</v>
      </c>
      <c r="C7" s="22" t="s">
        <v>455</v>
      </c>
      <c r="D7" s="22"/>
      <c r="E7" s="4" t="s">
        <v>86</v>
      </c>
      <c r="F7" s="23">
        <v>112</v>
      </c>
      <c r="G7" s="23"/>
      <c r="H7" s="23"/>
      <c r="I7" s="24"/>
      <c r="J7" s="24">
        <f t="shared" si="0"/>
        <v>0</v>
      </c>
    </row>
    <row r="8" ht="114" customHeight="1" spans="1:10">
      <c r="A8" s="4">
        <v>4</v>
      </c>
      <c r="B8" s="22" t="s">
        <v>456</v>
      </c>
      <c r="C8" s="22" t="s">
        <v>457</v>
      </c>
      <c r="D8" s="22"/>
      <c r="E8" s="4" t="s">
        <v>458</v>
      </c>
      <c r="F8" s="23">
        <v>11</v>
      </c>
      <c r="G8" s="23"/>
      <c r="H8" s="23"/>
      <c r="I8" s="24"/>
      <c r="J8" s="24">
        <f t="shared" si="0"/>
        <v>0</v>
      </c>
    </row>
    <row r="9" ht="94" customHeight="1" spans="1:10">
      <c r="A9" s="4">
        <v>5</v>
      </c>
      <c r="B9" s="22" t="s">
        <v>459</v>
      </c>
      <c r="C9" s="22" t="s">
        <v>460</v>
      </c>
      <c r="D9" s="22"/>
      <c r="E9" s="4" t="s">
        <v>86</v>
      </c>
      <c r="F9" s="23">
        <v>11</v>
      </c>
      <c r="G9" s="23"/>
      <c r="H9" s="23"/>
      <c r="I9" s="24"/>
      <c r="J9" s="24">
        <f t="shared" si="0"/>
        <v>0</v>
      </c>
    </row>
    <row r="10" ht="106" customHeight="1" spans="1:10">
      <c r="A10" s="4">
        <v>6</v>
      </c>
      <c r="B10" s="22" t="s">
        <v>461</v>
      </c>
      <c r="C10" s="22" t="s">
        <v>462</v>
      </c>
      <c r="D10" s="22"/>
      <c r="E10" s="4" t="s">
        <v>86</v>
      </c>
      <c r="F10" s="23">
        <v>11</v>
      </c>
      <c r="G10" s="23"/>
      <c r="H10" s="23"/>
      <c r="I10" s="24"/>
      <c r="J10" s="24">
        <f t="shared" si="0"/>
        <v>0</v>
      </c>
    </row>
    <row r="11" ht="98" customHeight="1" spans="1:10">
      <c r="A11" s="4">
        <v>7</v>
      </c>
      <c r="B11" s="22" t="s">
        <v>463</v>
      </c>
      <c r="C11" s="22" t="s">
        <v>464</v>
      </c>
      <c r="D11" s="22"/>
      <c r="E11" s="4" t="s">
        <v>86</v>
      </c>
      <c r="F11" s="23">
        <v>11</v>
      </c>
      <c r="G11" s="23"/>
      <c r="H11" s="23"/>
      <c r="I11" s="24"/>
      <c r="J11" s="24">
        <f t="shared" si="0"/>
        <v>0</v>
      </c>
    </row>
    <row r="12" ht="118" customHeight="1" spans="1:10">
      <c r="A12" s="4">
        <v>8</v>
      </c>
      <c r="B12" s="22" t="s">
        <v>465</v>
      </c>
      <c r="C12" s="22" t="s">
        <v>466</v>
      </c>
      <c r="D12" s="22"/>
      <c r="E12" s="4" t="s">
        <v>86</v>
      </c>
      <c r="F12" s="23">
        <v>11</v>
      </c>
      <c r="G12" s="23"/>
      <c r="H12" s="23"/>
      <c r="I12" s="24"/>
      <c r="J12" s="24">
        <f t="shared" si="0"/>
        <v>0</v>
      </c>
    </row>
    <row r="13" ht="148" customHeight="1" spans="1:10">
      <c r="A13" s="4">
        <v>9</v>
      </c>
      <c r="B13" s="22" t="s">
        <v>467</v>
      </c>
      <c r="C13" s="22" t="s">
        <v>468</v>
      </c>
      <c r="D13" s="22"/>
      <c r="E13" s="4" t="s">
        <v>86</v>
      </c>
      <c r="F13" s="23">
        <v>2</v>
      </c>
      <c r="G13" s="23"/>
      <c r="H13" s="23"/>
      <c r="I13" s="24"/>
      <c r="J13" s="24">
        <f t="shared" si="0"/>
        <v>0</v>
      </c>
    </row>
    <row r="14" ht="130" customHeight="1" spans="1:10">
      <c r="A14" s="4">
        <v>10</v>
      </c>
      <c r="B14" s="22" t="s">
        <v>469</v>
      </c>
      <c r="C14" s="22" t="s">
        <v>470</v>
      </c>
      <c r="D14" s="22"/>
      <c r="E14" s="4" t="s">
        <v>86</v>
      </c>
      <c r="F14" s="23">
        <v>112</v>
      </c>
      <c r="G14" s="23"/>
      <c r="H14" s="23"/>
      <c r="I14" s="24"/>
      <c r="J14" s="24">
        <f t="shared" si="0"/>
        <v>0</v>
      </c>
    </row>
    <row r="15" ht="132" customHeight="1" spans="1:10">
      <c r="A15" s="4">
        <v>11</v>
      </c>
      <c r="B15" s="22" t="s">
        <v>469</v>
      </c>
      <c r="C15" s="22" t="s">
        <v>471</v>
      </c>
      <c r="D15" s="22"/>
      <c r="E15" s="4" t="s">
        <v>86</v>
      </c>
      <c r="F15" s="23">
        <v>42</v>
      </c>
      <c r="G15" s="23"/>
      <c r="H15" s="23"/>
      <c r="I15" s="24"/>
      <c r="J15" s="24">
        <f t="shared" si="0"/>
        <v>0</v>
      </c>
    </row>
    <row r="16" ht="131" customHeight="1" spans="1:10">
      <c r="A16" s="4">
        <v>12</v>
      </c>
      <c r="B16" s="22" t="s">
        <v>469</v>
      </c>
      <c r="C16" s="22" t="s">
        <v>472</v>
      </c>
      <c r="D16" s="22"/>
      <c r="E16" s="4" t="s">
        <v>86</v>
      </c>
      <c r="F16" s="23">
        <v>12</v>
      </c>
      <c r="G16" s="23"/>
      <c r="H16" s="23"/>
      <c r="I16" s="24"/>
      <c r="J16" s="24">
        <f t="shared" si="0"/>
        <v>0</v>
      </c>
    </row>
    <row r="17" ht="143" customHeight="1" spans="1:10">
      <c r="A17" s="4">
        <v>13</v>
      </c>
      <c r="B17" s="22" t="s">
        <v>469</v>
      </c>
      <c r="C17" s="22" t="s">
        <v>473</v>
      </c>
      <c r="D17" s="22"/>
      <c r="E17" s="4" t="s">
        <v>86</v>
      </c>
      <c r="F17" s="23">
        <v>3</v>
      </c>
      <c r="G17" s="23"/>
      <c r="H17" s="23"/>
      <c r="I17" s="24"/>
      <c r="J17" s="24">
        <f t="shared" si="0"/>
        <v>0</v>
      </c>
    </row>
    <row r="18" ht="135" customHeight="1" spans="1:10">
      <c r="A18" s="4">
        <v>14</v>
      </c>
      <c r="B18" s="22" t="s">
        <v>469</v>
      </c>
      <c r="C18" s="22" t="s">
        <v>474</v>
      </c>
      <c r="D18" s="22"/>
      <c r="E18" s="4" t="s">
        <v>86</v>
      </c>
      <c r="F18" s="23">
        <v>1</v>
      </c>
      <c r="G18" s="23"/>
      <c r="H18" s="23"/>
      <c r="I18" s="24"/>
      <c r="J18" s="24">
        <f t="shared" si="0"/>
        <v>0</v>
      </c>
    </row>
    <row r="19" ht="198" customHeight="1" spans="1:10">
      <c r="A19" s="4">
        <v>15</v>
      </c>
      <c r="B19" s="22" t="s">
        <v>475</v>
      </c>
      <c r="C19" s="22" t="s">
        <v>476</v>
      </c>
      <c r="D19" s="22"/>
      <c r="E19" s="4" t="s">
        <v>477</v>
      </c>
      <c r="F19" s="23">
        <v>214</v>
      </c>
      <c r="G19" s="23"/>
      <c r="H19" s="23"/>
      <c r="I19" s="24"/>
      <c r="J19" s="24">
        <f t="shared" si="0"/>
        <v>0</v>
      </c>
    </row>
    <row r="20" ht="207" customHeight="1" spans="1:10">
      <c r="A20" s="4">
        <v>16</v>
      </c>
      <c r="B20" s="22" t="s">
        <v>475</v>
      </c>
      <c r="C20" s="22" t="s">
        <v>478</v>
      </c>
      <c r="D20" s="22"/>
      <c r="E20" s="4" t="s">
        <v>477</v>
      </c>
      <c r="F20" s="23">
        <v>234</v>
      </c>
      <c r="G20" s="23"/>
      <c r="H20" s="23"/>
      <c r="I20" s="24"/>
      <c r="J20" s="24">
        <f t="shared" si="0"/>
        <v>0</v>
      </c>
    </row>
    <row r="21" ht="210" customHeight="1" spans="1:10">
      <c r="A21" s="4">
        <v>17</v>
      </c>
      <c r="B21" s="22" t="s">
        <v>479</v>
      </c>
      <c r="C21" s="22" t="s">
        <v>480</v>
      </c>
      <c r="D21" s="22"/>
      <c r="E21" s="4" t="s">
        <v>477</v>
      </c>
      <c r="F21" s="23">
        <v>211</v>
      </c>
      <c r="G21" s="23"/>
      <c r="H21" s="23"/>
      <c r="I21" s="24"/>
      <c r="J21" s="24">
        <f t="shared" si="0"/>
        <v>0</v>
      </c>
    </row>
    <row r="22" ht="111" customHeight="1" spans="1:10">
      <c r="A22" s="4">
        <v>18</v>
      </c>
      <c r="B22" s="22" t="s">
        <v>481</v>
      </c>
      <c r="C22" s="22" t="s">
        <v>482</v>
      </c>
      <c r="D22" s="22"/>
      <c r="E22" s="4" t="s">
        <v>86</v>
      </c>
      <c r="F22" s="23">
        <v>87</v>
      </c>
      <c r="G22" s="23"/>
      <c r="H22" s="23"/>
      <c r="I22" s="24"/>
      <c r="J22" s="24">
        <f t="shared" si="0"/>
        <v>0</v>
      </c>
    </row>
    <row r="23" ht="208" customHeight="1" spans="1:10">
      <c r="A23" s="4">
        <v>19</v>
      </c>
      <c r="B23" s="22" t="s">
        <v>479</v>
      </c>
      <c r="C23" s="22" t="s">
        <v>483</v>
      </c>
      <c r="D23" s="22"/>
      <c r="E23" s="4" t="s">
        <v>477</v>
      </c>
      <c r="F23" s="23">
        <v>351</v>
      </c>
      <c r="G23" s="23"/>
      <c r="H23" s="23"/>
      <c r="I23" s="24"/>
      <c r="J23" s="24">
        <f t="shared" si="0"/>
        <v>0</v>
      </c>
    </row>
    <row r="24" ht="104" customHeight="1" spans="1:10">
      <c r="A24" s="4">
        <v>20</v>
      </c>
      <c r="B24" s="22" t="s">
        <v>481</v>
      </c>
      <c r="C24" s="22" t="s">
        <v>484</v>
      </c>
      <c r="D24" s="22"/>
      <c r="E24" s="4" t="s">
        <v>86</v>
      </c>
      <c r="F24" s="23">
        <v>234</v>
      </c>
      <c r="G24" s="23"/>
      <c r="H24" s="23"/>
      <c r="I24" s="24"/>
      <c r="J24" s="24">
        <f t="shared" si="0"/>
        <v>0</v>
      </c>
    </row>
    <row r="25" ht="209" customHeight="1" spans="1:10">
      <c r="A25" s="4">
        <v>21</v>
      </c>
      <c r="B25" s="22" t="s">
        <v>479</v>
      </c>
      <c r="C25" s="22" t="s">
        <v>485</v>
      </c>
      <c r="D25" s="22"/>
      <c r="E25" s="4" t="s">
        <v>477</v>
      </c>
      <c r="F25" s="23">
        <v>286</v>
      </c>
      <c r="G25" s="23"/>
      <c r="H25" s="23"/>
      <c r="I25" s="24"/>
      <c r="J25" s="24">
        <f t="shared" si="0"/>
        <v>0</v>
      </c>
    </row>
    <row r="26" ht="109" customHeight="1" spans="1:10">
      <c r="A26" s="4">
        <v>22</v>
      </c>
      <c r="B26" s="22" t="s">
        <v>481</v>
      </c>
      <c r="C26" s="22" t="s">
        <v>486</v>
      </c>
      <c r="D26" s="22"/>
      <c r="E26" s="4" t="s">
        <v>86</v>
      </c>
      <c r="F26" s="23">
        <v>446</v>
      </c>
      <c r="G26" s="23"/>
      <c r="H26" s="23"/>
      <c r="I26" s="24"/>
      <c r="J26" s="24">
        <f t="shared" si="0"/>
        <v>0</v>
      </c>
    </row>
    <row r="27" ht="91" customHeight="1" spans="1:10">
      <c r="A27" s="4">
        <v>23</v>
      </c>
      <c r="B27" s="22" t="s">
        <v>487</v>
      </c>
      <c r="C27" s="22" t="s">
        <v>488</v>
      </c>
      <c r="D27" s="22"/>
      <c r="E27" s="4" t="s">
        <v>445</v>
      </c>
      <c r="F27" s="23">
        <v>680</v>
      </c>
      <c r="G27" s="23"/>
      <c r="H27" s="23"/>
      <c r="I27" s="24"/>
      <c r="J27" s="24">
        <f t="shared" si="0"/>
        <v>0</v>
      </c>
    </row>
    <row r="28" ht="18" customHeight="1" spans="1:10">
      <c r="A28" s="22"/>
      <c r="B28" s="4" t="s">
        <v>328</v>
      </c>
      <c r="C28" s="22"/>
      <c r="D28" s="22"/>
      <c r="E28" s="22"/>
      <c r="F28" s="22"/>
      <c r="G28" s="22"/>
      <c r="H28" s="22"/>
      <c r="I28" s="25"/>
      <c r="J28" s="24">
        <f>SUM(J5:J27)</f>
        <v>0</v>
      </c>
    </row>
  </sheetData>
  <mergeCells count="34">
    <mergeCell ref="A1:J1"/>
    <mergeCell ref="A2:J2"/>
    <mergeCell ref="I3:J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A3:A4"/>
    <mergeCell ref="B3:B4"/>
    <mergeCell ref="E3:E4"/>
    <mergeCell ref="F3:F4"/>
    <mergeCell ref="G3:G4"/>
    <mergeCell ref="H3:H4"/>
    <mergeCell ref="C3:D4"/>
  </mergeCells>
  <printOptions horizontalCentered="1"/>
  <pageMargins left="0.0018333333333333" right="0.0018333333333333" top="0.59375" bottom="0" header="0.59375" footer="0"/>
  <pageSetup paperSize="9" orientation="portrait"/>
  <headerFooter/>
  <rowBreaks count="2" manualBreakCount="2">
    <brk id="14" max="16383" man="1"/>
    <brk id="2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zoomScale="115" zoomScaleNormal="115" workbookViewId="0">
      <selection activeCell="G5" sqref="A1:J42"/>
    </sheetView>
  </sheetViews>
  <sheetFormatPr defaultColWidth="9" defaultRowHeight="11.5"/>
  <cols>
    <col min="1" max="1" width="7.78" style="21" customWidth="1"/>
    <col min="2" max="2" width="12.7" style="21" customWidth="1"/>
    <col min="3" max="3" width="19" style="21" customWidth="1"/>
    <col min="4" max="4" width="3.83" style="21" customWidth="1"/>
    <col min="5" max="6" width="7.7" style="21" customWidth="1"/>
    <col min="7" max="8" width="11.67" style="21" customWidth="1"/>
    <col min="9" max="10" width="12.7" style="21" customWidth="1"/>
    <col min="11" max="16384" width="9" style="21"/>
  </cols>
  <sheetData>
    <row r="1" ht="33" customHeight="1" spans="1:10">
      <c r="A1" s="2" t="s">
        <v>330</v>
      </c>
      <c r="B1" s="2"/>
      <c r="C1" s="2"/>
      <c r="D1" s="2"/>
      <c r="E1" s="2"/>
      <c r="F1" s="2"/>
      <c r="G1" s="2"/>
      <c r="H1" s="2"/>
      <c r="I1" s="2"/>
      <c r="J1" s="2"/>
    </row>
    <row r="2" spans="1:10">
      <c r="A2" s="3" t="s">
        <v>489</v>
      </c>
      <c r="B2" s="3"/>
      <c r="C2" s="3"/>
      <c r="D2" s="3"/>
      <c r="E2" s="3"/>
      <c r="F2" s="3"/>
      <c r="G2" s="3"/>
      <c r="H2" s="3"/>
      <c r="I2" s="3"/>
      <c r="J2" s="3"/>
    </row>
    <row r="3" ht="14.25" customHeight="1" spans="1:10">
      <c r="A3" s="4" t="s">
        <v>332</v>
      </c>
      <c r="B3" s="4" t="s">
        <v>333</v>
      </c>
      <c r="C3" s="4" t="s">
        <v>334</v>
      </c>
      <c r="D3" s="4"/>
      <c r="E3" s="4" t="s">
        <v>335</v>
      </c>
      <c r="F3" s="4" t="s">
        <v>336</v>
      </c>
      <c r="G3" s="4" t="s">
        <v>337</v>
      </c>
      <c r="H3" s="4" t="s">
        <v>338</v>
      </c>
      <c r="I3" s="4" t="s">
        <v>339</v>
      </c>
      <c r="J3" s="4"/>
    </row>
    <row r="4" ht="49" customHeight="1" spans="1:10">
      <c r="A4" s="4"/>
      <c r="B4" s="4"/>
      <c r="C4" s="4"/>
      <c r="D4" s="4"/>
      <c r="E4" s="4"/>
      <c r="F4" s="4"/>
      <c r="G4" s="4"/>
      <c r="H4" s="4"/>
      <c r="I4" s="4" t="s">
        <v>340</v>
      </c>
      <c r="J4" s="4" t="s">
        <v>341</v>
      </c>
    </row>
    <row r="5" ht="199" customHeight="1" spans="1:10">
      <c r="A5" s="4">
        <v>1</v>
      </c>
      <c r="B5" s="22" t="s">
        <v>490</v>
      </c>
      <c r="C5" s="22" t="s">
        <v>491</v>
      </c>
      <c r="D5" s="22"/>
      <c r="E5" s="4" t="s">
        <v>86</v>
      </c>
      <c r="F5" s="23">
        <v>2</v>
      </c>
      <c r="G5" s="23"/>
      <c r="H5" s="23"/>
      <c r="I5" s="24"/>
      <c r="J5" s="24">
        <f>F5*I5</f>
        <v>0</v>
      </c>
    </row>
    <row r="6" ht="194" customHeight="1" spans="1:10">
      <c r="A6" s="4">
        <v>2</v>
      </c>
      <c r="B6" s="22" t="s">
        <v>492</v>
      </c>
      <c r="C6" s="22" t="s">
        <v>493</v>
      </c>
      <c r="D6" s="22"/>
      <c r="E6" s="4" t="s">
        <v>86</v>
      </c>
      <c r="F6" s="23">
        <v>2</v>
      </c>
      <c r="G6" s="23"/>
      <c r="H6" s="23"/>
      <c r="I6" s="24"/>
      <c r="J6" s="24">
        <f t="shared" ref="J6:J41" si="0">F6*I6</f>
        <v>0</v>
      </c>
    </row>
    <row r="7" ht="89" customHeight="1" spans="1:10">
      <c r="A7" s="4">
        <v>3</v>
      </c>
      <c r="B7" s="22" t="s">
        <v>494</v>
      </c>
      <c r="C7" s="22" t="s">
        <v>495</v>
      </c>
      <c r="D7" s="22"/>
      <c r="E7" s="4" t="s">
        <v>86</v>
      </c>
      <c r="F7" s="23">
        <v>1</v>
      </c>
      <c r="G7" s="23"/>
      <c r="H7" s="23"/>
      <c r="I7" s="24"/>
      <c r="J7" s="24">
        <f t="shared" si="0"/>
        <v>0</v>
      </c>
    </row>
    <row r="8" ht="87" customHeight="1" spans="1:10">
      <c r="A8" s="4">
        <v>4</v>
      </c>
      <c r="B8" s="22" t="s">
        <v>496</v>
      </c>
      <c r="C8" s="22" t="s">
        <v>497</v>
      </c>
      <c r="D8" s="22"/>
      <c r="E8" s="4" t="s">
        <v>86</v>
      </c>
      <c r="F8" s="23">
        <v>1</v>
      </c>
      <c r="G8" s="23"/>
      <c r="H8" s="23"/>
      <c r="I8" s="24"/>
      <c r="J8" s="24">
        <f t="shared" si="0"/>
        <v>0</v>
      </c>
    </row>
    <row r="9" ht="196" customHeight="1" spans="1:10">
      <c r="A9" s="4">
        <v>5</v>
      </c>
      <c r="B9" s="22" t="s">
        <v>490</v>
      </c>
      <c r="C9" s="22" t="s">
        <v>498</v>
      </c>
      <c r="D9" s="22"/>
      <c r="E9" s="4" t="s">
        <v>86</v>
      </c>
      <c r="F9" s="23">
        <v>2</v>
      </c>
      <c r="G9" s="23"/>
      <c r="H9" s="23"/>
      <c r="I9" s="24"/>
      <c r="J9" s="24">
        <f t="shared" si="0"/>
        <v>0</v>
      </c>
    </row>
    <row r="10" ht="195" customHeight="1" spans="1:10">
      <c r="A10" s="4">
        <v>6</v>
      </c>
      <c r="B10" s="22" t="s">
        <v>492</v>
      </c>
      <c r="C10" s="22" t="s">
        <v>499</v>
      </c>
      <c r="D10" s="22"/>
      <c r="E10" s="4" t="s">
        <v>86</v>
      </c>
      <c r="F10" s="23">
        <v>2</v>
      </c>
      <c r="G10" s="23"/>
      <c r="H10" s="23"/>
      <c r="I10" s="24"/>
      <c r="J10" s="24">
        <f t="shared" si="0"/>
        <v>0</v>
      </c>
    </row>
    <row r="11" ht="86" customHeight="1" spans="1:10">
      <c r="A11" s="4">
        <v>7</v>
      </c>
      <c r="B11" s="22" t="s">
        <v>494</v>
      </c>
      <c r="C11" s="22" t="s">
        <v>495</v>
      </c>
      <c r="D11" s="22"/>
      <c r="E11" s="4" t="s">
        <v>86</v>
      </c>
      <c r="F11" s="23">
        <v>1</v>
      </c>
      <c r="G11" s="23"/>
      <c r="H11" s="23"/>
      <c r="I11" s="24"/>
      <c r="J11" s="24">
        <f t="shared" si="0"/>
        <v>0</v>
      </c>
    </row>
    <row r="12" ht="91" customHeight="1" spans="1:10">
      <c r="A12" s="4">
        <v>8</v>
      </c>
      <c r="B12" s="22" t="s">
        <v>496</v>
      </c>
      <c r="C12" s="22" t="s">
        <v>497</v>
      </c>
      <c r="D12" s="22"/>
      <c r="E12" s="4" t="s">
        <v>86</v>
      </c>
      <c r="F12" s="23">
        <v>1</v>
      </c>
      <c r="G12" s="23"/>
      <c r="H12" s="23"/>
      <c r="I12" s="24"/>
      <c r="J12" s="24">
        <f t="shared" si="0"/>
        <v>0</v>
      </c>
    </row>
    <row r="13" ht="74" customHeight="1" spans="1:10">
      <c r="A13" s="4">
        <v>9</v>
      </c>
      <c r="B13" s="22" t="s">
        <v>450</v>
      </c>
      <c r="C13" s="22" t="s">
        <v>451</v>
      </c>
      <c r="D13" s="22"/>
      <c r="E13" s="4" t="s">
        <v>86</v>
      </c>
      <c r="F13" s="23">
        <v>1</v>
      </c>
      <c r="G13" s="23"/>
      <c r="H13" s="23"/>
      <c r="I13" s="24"/>
      <c r="J13" s="24">
        <f t="shared" si="0"/>
        <v>0</v>
      </c>
    </row>
    <row r="14" ht="98" customHeight="1" spans="1:10">
      <c r="A14" s="4">
        <v>10</v>
      </c>
      <c r="B14" s="22" t="s">
        <v>452</v>
      </c>
      <c r="C14" s="22" t="s">
        <v>453</v>
      </c>
      <c r="D14" s="22"/>
      <c r="E14" s="4" t="s">
        <v>86</v>
      </c>
      <c r="F14" s="23">
        <v>15</v>
      </c>
      <c r="G14" s="23"/>
      <c r="H14" s="23"/>
      <c r="I14" s="24"/>
      <c r="J14" s="24">
        <f t="shared" si="0"/>
        <v>0</v>
      </c>
    </row>
    <row r="15" ht="130" customHeight="1" spans="1:10">
      <c r="A15" s="4">
        <v>11</v>
      </c>
      <c r="B15" s="22" t="s">
        <v>454</v>
      </c>
      <c r="C15" s="22" t="s">
        <v>455</v>
      </c>
      <c r="D15" s="22"/>
      <c r="E15" s="4" t="s">
        <v>86</v>
      </c>
      <c r="F15" s="23">
        <v>15</v>
      </c>
      <c r="G15" s="23"/>
      <c r="H15" s="23"/>
      <c r="I15" s="24"/>
      <c r="J15" s="24">
        <f t="shared" si="0"/>
        <v>0</v>
      </c>
    </row>
    <row r="16" ht="108" customHeight="1" spans="1:10">
      <c r="A16" s="4">
        <v>12</v>
      </c>
      <c r="B16" s="22" t="s">
        <v>500</v>
      </c>
      <c r="C16" s="22" t="s">
        <v>501</v>
      </c>
      <c r="D16" s="22"/>
      <c r="E16" s="4" t="s">
        <v>86</v>
      </c>
      <c r="F16" s="23">
        <v>6</v>
      </c>
      <c r="G16" s="23"/>
      <c r="H16" s="23"/>
      <c r="I16" s="24"/>
      <c r="J16" s="24">
        <f t="shared" si="0"/>
        <v>0</v>
      </c>
    </row>
    <row r="17" ht="123" customHeight="1" spans="1:10">
      <c r="A17" s="4">
        <v>13</v>
      </c>
      <c r="B17" s="22" t="s">
        <v>502</v>
      </c>
      <c r="C17" s="22" t="s">
        <v>503</v>
      </c>
      <c r="D17" s="22"/>
      <c r="E17" s="4" t="s">
        <v>86</v>
      </c>
      <c r="F17" s="23">
        <v>4</v>
      </c>
      <c r="G17" s="23"/>
      <c r="H17" s="23"/>
      <c r="I17" s="24"/>
      <c r="J17" s="24">
        <f t="shared" si="0"/>
        <v>0</v>
      </c>
    </row>
    <row r="18" ht="116" customHeight="1" spans="1:10">
      <c r="A18" s="4">
        <v>14</v>
      </c>
      <c r="B18" s="22" t="s">
        <v>456</v>
      </c>
      <c r="C18" s="22" t="s">
        <v>504</v>
      </c>
      <c r="D18" s="22"/>
      <c r="E18" s="4" t="s">
        <v>458</v>
      </c>
      <c r="F18" s="23">
        <v>1</v>
      </c>
      <c r="G18" s="23"/>
      <c r="H18" s="23"/>
      <c r="I18" s="24"/>
      <c r="J18" s="24">
        <f t="shared" si="0"/>
        <v>0</v>
      </c>
    </row>
    <row r="19" ht="95" customHeight="1" spans="1:10">
      <c r="A19" s="4">
        <v>15</v>
      </c>
      <c r="B19" s="22" t="s">
        <v>459</v>
      </c>
      <c r="C19" s="22" t="s">
        <v>460</v>
      </c>
      <c r="D19" s="22"/>
      <c r="E19" s="4" t="s">
        <v>86</v>
      </c>
      <c r="F19" s="23">
        <v>1</v>
      </c>
      <c r="G19" s="23"/>
      <c r="H19" s="23"/>
      <c r="I19" s="24"/>
      <c r="J19" s="24">
        <f t="shared" si="0"/>
        <v>0</v>
      </c>
    </row>
    <row r="20" ht="106" customHeight="1" spans="1:10">
      <c r="A20" s="4">
        <v>16</v>
      </c>
      <c r="B20" s="22" t="s">
        <v>505</v>
      </c>
      <c r="C20" s="22" t="s">
        <v>506</v>
      </c>
      <c r="D20" s="22"/>
      <c r="E20" s="4" t="s">
        <v>86</v>
      </c>
      <c r="F20" s="23">
        <v>1</v>
      </c>
      <c r="G20" s="23"/>
      <c r="H20" s="23"/>
      <c r="I20" s="24"/>
      <c r="J20" s="24">
        <f t="shared" si="0"/>
        <v>0</v>
      </c>
    </row>
    <row r="21" ht="110" customHeight="1" spans="1:10">
      <c r="A21" s="4">
        <v>17</v>
      </c>
      <c r="B21" s="22" t="s">
        <v>461</v>
      </c>
      <c r="C21" s="22" t="s">
        <v>462</v>
      </c>
      <c r="D21" s="22"/>
      <c r="E21" s="4" t="s">
        <v>86</v>
      </c>
      <c r="F21" s="23">
        <v>1</v>
      </c>
      <c r="G21" s="23"/>
      <c r="H21" s="23"/>
      <c r="I21" s="24"/>
      <c r="J21" s="24">
        <f t="shared" si="0"/>
        <v>0</v>
      </c>
    </row>
    <row r="22" ht="98" customHeight="1" spans="1:10">
      <c r="A22" s="4">
        <v>18</v>
      </c>
      <c r="B22" s="22" t="s">
        <v>463</v>
      </c>
      <c r="C22" s="22" t="s">
        <v>507</v>
      </c>
      <c r="D22" s="22"/>
      <c r="E22" s="4" t="s">
        <v>86</v>
      </c>
      <c r="F22" s="23">
        <v>1</v>
      </c>
      <c r="G22" s="23"/>
      <c r="H22" s="23"/>
      <c r="I22" s="24"/>
      <c r="J22" s="24">
        <f t="shared" si="0"/>
        <v>0</v>
      </c>
    </row>
    <row r="23" ht="122" customHeight="1" spans="1:10">
      <c r="A23" s="4">
        <v>19</v>
      </c>
      <c r="B23" s="22" t="s">
        <v>465</v>
      </c>
      <c r="C23" s="22" t="s">
        <v>466</v>
      </c>
      <c r="D23" s="22"/>
      <c r="E23" s="4" t="s">
        <v>86</v>
      </c>
      <c r="F23" s="23">
        <v>1</v>
      </c>
      <c r="G23" s="23"/>
      <c r="H23" s="23"/>
      <c r="I23" s="24"/>
      <c r="J23" s="24">
        <f t="shared" si="0"/>
        <v>0</v>
      </c>
    </row>
    <row r="24" ht="122" customHeight="1" spans="1:10">
      <c r="A24" s="4">
        <v>20</v>
      </c>
      <c r="B24" s="22" t="s">
        <v>508</v>
      </c>
      <c r="C24" s="22" t="s">
        <v>509</v>
      </c>
      <c r="D24" s="22"/>
      <c r="E24" s="4" t="s">
        <v>86</v>
      </c>
      <c r="F24" s="23">
        <v>1</v>
      </c>
      <c r="G24" s="23"/>
      <c r="H24" s="23"/>
      <c r="I24" s="24"/>
      <c r="J24" s="24">
        <f t="shared" si="0"/>
        <v>0</v>
      </c>
    </row>
    <row r="25" ht="128" customHeight="1" spans="1:10">
      <c r="A25" s="4">
        <v>21</v>
      </c>
      <c r="B25" s="22" t="s">
        <v>469</v>
      </c>
      <c r="C25" s="22" t="s">
        <v>470</v>
      </c>
      <c r="D25" s="22"/>
      <c r="E25" s="4" t="s">
        <v>86</v>
      </c>
      <c r="F25" s="23">
        <v>12</v>
      </c>
      <c r="G25" s="23"/>
      <c r="H25" s="23"/>
      <c r="I25" s="24"/>
      <c r="J25" s="24">
        <f t="shared" si="0"/>
        <v>0</v>
      </c>
    </row>
    <row r="26" ht="134" customHeight="1" spans="1:10">
      <c r="A26" s="4">
        <v>22</v>
      </c>
      <c r="B26" s="22" t="s">
        <v>469</v>
      </c>
      <c r="C26" s="22" t="s">
        <v>471</v>
      </c>
      <c r="D26" s="22"/>
      <c r="E26" s="4" t="s">
        <v>86</v>
      </c>
      <c r="F26" s="23">
        <v>10</v>
      </c>
      <c r="G26" s="23"/>
      <c r="H26" s="23"/>
      <c r="I26" s="24"/>
      <c r="J26" s="24">
        <f t="shared" si="0"/>
        <v>0</v>
      </c>
    </row>
    <row r="27" ht="135" customHeight="1" spans="1:10">
      <c r="A27" s="4">
        <v>23</v>
      </c>
      <c r="B27" s="22" t="s">
        <v>469</v>
      </c>
      <c r="C27" s="22" t="s">
        <v>472</v>
      </c>
      <c r="D27" s="22"/>
      <c r="E27" s="4" t="s">
        <v>86</v>
      </c>
      <c r="F27" s="23">
        <v>5</v>
      </c>
      <c r="G27" s="23"/>
      <c r="H27" s="23"/>
      <c r="I27" s="24"/>
      <c r="J27" s="24">
        <f t="shared" si="0"/>
        <v>0</v>
      </c>
    </row>
    <row r="28" ht="135" customHeight="1" spans="1:10">
      <c r="A28" s="4">
        <v>24</v>
      </c>
      <c r="B28" s="22" t="s">
        <v>469</v>
      </c>
      <c r="C28" s="22" t="s">
        <v>473</v>
      </c>
      <c r="D28" s="22"/>
      <c r="E28" s="4" t="s">
        <v>86</v>
      </c>
      <c r="F28" s="23">
        <v>10</v>
      </c>
      <c r="G28" s="23"/>
      <c r="H28" s="23"/>
      <c r="I28" s="24"/>
      <c r="J28" s="24">
        <f t="shared" si="0"/>
        <v>0</v>
      </c>
    </row>
    <row r="29" ht="131" customHeight="1" spans="1:10">
      <c r="A29" s="4">
        <v>25</v>
      </c>
      <c r="B29" s="22" t="s">
        <v>469</v>
      </c>
      <c r="C29" s="22" t="s">
        <v>474</v>
      </c>
      <c r="D29" s="22"/>
      <c r="E29" s="4" t="s">
        <v>86</v>
      </c>
      <c r="F29" s="23">
        <v>8</v>
      </c>
      <c r="G29" s="23"/>
      <c r="H29" s="23"/>
      <c r="I29" s="24"/>
      <c r="J29" s="24">
        <f t="shared" si="0"/>
        <v>0</v>
      </c>
    </row>
    <row r="30" ht="134" customHeight="1" spans="1:10">
      <c r="A30" s="4">
        <v>26</v>
      </c>
      <c r="B30" s="22" t="s">
        <v>469</v>
      </c>
      <c r="C30" s="22" t="s">
        <v>510</v>
      </c>
      <c r="D30" s="22"/>
      <c r="E30" s="4" t="s">
        <v>86</v>
      </c>
      <c r="F30" s="23">
        <v>2</v>
      </c>
      <c r="G30" s="23"/>
      <c r="H30" s="23"/>
      <c r="I30" s="24"/>
      <c r="J30" s="24">
        <f t="shared" si="0"/>
        <v>0</v>
      </c>
    </row>
    <row r="31" ht="193" customHeight="1" spans="1:10">
      <c r="A31" s="4">
        <v>27</v>
      </c>
      <c r="B31" s="22" t="s">
        <v>475</v>
      </c>
      <c r="C31" s="22" t="s">
        <v>476</v>
      </c>
      <c r="D31" s="22"/>
      <c r="E31" s="4" t="s">
        <v>86</v>
      </c>
      <c r="F31" s="23">
        <v>77</v>
      </c>
      <c r="G31" s="23"/>
      <c r="H31" s="23"/>
      <c r="I31" s="24"/>
      <c r="J31" s="24">
        <f t="shared" si="0"/>
        <v>0</v>
      </c>
    </row>
    <row r="32" ht="206" customHeight="1" spans="1:10">
      <c r="A32" s="4">
        <v>28</v>
      </c>
      <c r="B32" s="22" t="s">
        <v>475</v>
      </c>
      <c r="C32" s="22" t="s">
        <v>478</v>
      </c>
      <c r="D32" s="22"/>
      <c r="E32" s="4" t="s">
        <v>477</v>
      </c>
      <c r="F32" s="23">
        <v>59</v>
      </c>
      <c r="G32" s="23"/>
      <c r="H32" s="23"/>
      <c r="I32" s="24"/>
      <c r="J32" s="24">
        <f t="shared" si="0"/>
        <v>0</v>
      </c>
    </row>
    <row r="33" ht="226" customHeight="1" spans="1:10">
      <c r="A33" s="4">
        <v>29</v>
      </c>
      <c r="B33" s="22" t="s">
        <v>479</v>
      </c>
      <c r="C33" s="22" t="s">
        <v>480</v>
      </c>
      <c r="D33" s="22"/>
      <c r="E33" s="4" t="s">
        <v>477</v>
      </c>
      <c r="F33" s="23">
        <v>21</v>
      </c>
      <c r="G33" s="23"/>
      <c r="H33" s="23"/>
      <c r="I33" s="24"/>
      <c r="J33" s="24">
        <f t="shared" si="0"/>
        <v>0</v>
      </c>
    </row>
    <row r="34" ht="104" customHeight="1" spans="1:10">
      <c r="A34" s="4">
        <v>30</v>
      </c>
      <c r="B34" s="22" t="s">
        <v>481</v>
      </c>
      <c r="C34" s="22" t="s">
        <v>482</v>
      </c>
      <c r="D34" s="22"/>
      <c r="E34" s="4" t="s">
        <v>86</v>
      </c>
      <c r="F34" s="23">
        <v>40</v>
      </c>
      <c r="G34" s="23"/>
      <c r="H34" s="23"/>
      <c r="I34" s="24"/>
      <c r="J34" s="24">
        <f t="shared" si="0"/>
        <v>0</v>
      </c>
    </row>
    <row r="35" ht="216" customHeight="1" spans="1:10">
      <c r="A35" s="4">
        <v>31</v>
      </c>
      <c r="B35" s="22" t="s">
        <v>479</v>
      </c>
      <c r="C35" s="22" t="s">
        <v>483</v>
      </c>
      <c r="D35" s="22"/>
      <c r="E35" s="4" t="s">
        <v>477</v>
      </c>
      <c r="F35" s="23">
        <v>111</v>
      </c>
      <c r="G35" s="23"/>
      <c r="H35" s="23"/>
      <c r="I35" s="24"/>
      <c r="J35" s="24">
        <f t="shared" si="0"/>
        <v>0</v>
      </c>
    </row>
    <row r="36" ht="111" customHeight="1" spans="1:10">
      <c r="A36" s="4">
        <v>32</v>
      </c>
      <c r="B36" s="22" t="s">
        <v>481</v>
      </c>
      <c r="C36" s="22" t="s">
        <v>484</v>
      </c>
      <c r="D36" s="22"/>
      <c r="E36" s="4" t="s">
        <v>86</v>
      </c>
      <c r="F36" s="23">
        <v>198</v>
      </c>
      <c r="G36" s="23"/>
      <c r="H36" s="23"/>
      <c r="I36" s="24"/>
      <c r="J36" s="24">
        <f t="shared" si="0"/>
        <v>0</v>
      </c>
    </row>
    <row r="37" ht="217" customHeight="1" spans="1:10">
      <c r="A37" s="4">
        <v>33</v>
      </c>
      <c r="B37" s="22" t="s">
        <v>479</v>
      </c>
      <c r="C37" s="22" t="s">
        <v>485</v>
      </c>
      <c r="D37" s="22"/>
      <c r="E37" s="4" t="s">
        <v>477</v>
      </c>
      <c r="F37" s="23">
        <v>53</v>
      </c>
      <c r="G37" s="23"/>
      <c r="H37" s="23"/>
      <c r="I37" s="24"/>
      <c r="J37" s="24">
        <f t="shared" si="0"/>
        <v>0</v>
      </c>
    </row>
    <row r="38" ht="112" customHeight="1" spans="1:10">
      <c r="A38" s="4">
        <v>34</v>
      </c>
      <c r="B38" s="22" t="s">
        <v>481</v>
      </c>
      <c r="C38" s="22" t="s">
        <v>486</v>
      </c>
      <c r="D38" s="22"/>
      <c r="E38" s="4" t="s">
        <v>86</v>
      </c>
      <c r="F38" s="23">
        <v>129</v>
      </c>
      <c r="G38" s="23"/>
      <c r="H38" s="23"/>
      <c r="I38" s="24"/>
      <c r="J38" s="24">
        <f t="shared" si="0"/>
        <v>0</v>
      </c>
    </row>
    <row r="39" ht="220" customHeight="1" spans="1:10">
      <c r="A39" s="4">
        <v>35</v>
      </c>
      <c r="B39" s="22" t="s">
        <v>479</v>
      </c>
      <c r="C39" s="22" t="s">
        <v>511</v>
      </c>
      <c r="D39" s="22"/>
      <c r="E39" s="4" t="s">
        <v>477</v>
      </c>
      <c r="F39" s="23">
        <v>55</v>
      </c>
      <c r="G39" s="23"/>
      <c r="H39" s="23"/>
      <c r="I39" s="24"/>
      <c r="J39" s="24">
        <f t="shared" si="0"/>
        <v>0</v>
      </c>
    </row>
    <row r="40" ht="106" customHeight="1" spans="1:10">
      <c r="A40" s="4">
        <v>36</v>
      </c>
      <c r="B40" s="22" t="s">
        <v>481</v>
      </c>
      <c r="C40" s="22" t="s">
        <v>512</v>
      </c>
      <c r="D40" s="22"/>
      <c r="E40" s="4" t="s">
        <v>86</v>
      </c>
      <c r="F40" s="23">
        <v>132</v>
      </c>
      <c r="G40" s="23"/>
      <c r="H40" s="23"/>
      <c r="I40" s="24"/>
      <c r="J40" s="24">
        <f t="shared" si="0"/>
        <v>0</v>
      </c>
    </row>
    <row r="41" ht="93" customHeight="1" spans="1:10">
      <c r="A41" s="4">
        <v>37</v>
      </c>
      <c r="B41" s="22" t="s">
        <v>487</v>
      </c>
      <c r="C41" s="22" t="s">
        <v>488</v>
      </c>
      <c r="D41" s="22"/>
      <c r="E41" s="4" t="s">
        <v>445</v>
      </c>
      <c r="F41" s="23">
        <v>75</v>
      </c>
      <c r="G41" s="23"/>
      <c r="H41" s="23"/>
      <c r="I41" s="24"/>
      <c r="J41" s="24">
        <f t="shared" si="0"/>
        <v>0</v>
      </c>
    </row>
    <row r="42" ht="18" customHeight="1" spans="1:10">
      <c r="A42" s="22"/>
      <c r="B42" s="4" t="s">
        <v>328</v>
      </c>
      <c r="C42" s="22"/>
      <c r="D42" s="22"/>
      <c r="E42" s="22"/>
      <c r="F42" s="22"/>
      <c r="G42" s="22"/>
      <c r="H42" s="22"/>
      <c r="I42" s="25"/>
      <c r="J42" s="24">
        <f>SUM(J5:J41)</f>
        <v>0</v>
      </c>
    </row>
  </sheetData>
  <mergeCells count="48">
    <mergeCell ref="A1:J1"/>
    <mergeCell ref="A2:J2"/>
    <mergeCell ref="I3:J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3:A4"/>
    <mergeCell ref="B3:B4"/>
    <mergeCell ref="E3:E4"/>
    <mergeCell ref="F3:F4"/>
    <mergeCell ref="G3:G4"/>
    <mergeCell ref="H3:H4"/>
    <mergeCell ref="C3:D4"/>
  </mergeCells>
  <printOptions horizontalCentered="1"/>
  <pageMargins left="0.0018333333333333" right="0.0018333333333333" top="0.59375" bottom="0" header="0.59375" footer="0"/>
  <pageSetup paperSize="9" orientation="portrait"/>
  <headerFooter/>
  <rowBreaks count="3" manualBreakCount="3">
    <brk id="13" max="16383" man="1"/>
    <brk id="24" max="16383" man="1"/>
    <brk id="3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6"/>
  <sheetViews>
    <sheetView showGridLines="0" tabSelected="1" zoomScale="160" zoomScaleNormal="160" zoomScaleSheetLayoutView="130" topLeftCell="A133" workbookViewId="0">
      <selection activeCell="D5" sqref="D5:D134"/>
    </sheetView>
  </sheetViews>
  <sheetFormatPr defaultColWidth="9" defaultRowHeight="11.5"/>
  <cols>
    <col min="1" max="1" width="5.7" customWidth="1"/>
    <col min="2" max="2" width="16" customWidth="1"/>
    <col min="3" max="3" width="22.1" customWidth="1"/>
    <col min="4" max="4" width="8.38" style="1" customWidth="1"/>
    <col min="5" max="5" width="8.2" style="1" customWidth="1"/>
    <col min="6" max="7" width="11.7" customWidth="1"/>
    <col min="8" max="9" width="12.7" customWidth="1"/>
  </cols>
  <sheetData>
    <row r="1" ht="33" customHeight="1" spans="1:9">
      <c r="A1" s="2" t="s">
        <v>330</v>
      </c>
      <c r="B1" s="2"/>
      <c r="C1" s="2"/>
      <c r="D1" s="2"/>
      <c r="E1" s="2"/>
      <c r="F1" s="2"/>
      <c r="G1" s="2"/>
      <c r="H1" s="2"/>
      <c r="I1" s="2"/>
    </row>
    <row r="2" ht="14.25" customHeight="1" spans="1:9">
      <c r="A2" s="3" t="s">
        <v>513</v>
      </c>
      <c r="B2" s="3"/>
      <c r="C2" s="3"/>
      <c r="D2" s="3"/>
      <c r="E2" s="3"/>
      <c r="F2" s="3"/>
      <c r="G2" s="3"/>
      <c r="H2" s="3"/>
      <c r="I2" s="3"/>
    </row>
    <row r="3" spans="1:9">
      <c r="A3" s="4" t="s">
        <v>514</v>
      </c>
      <c r="B3" s="4" t="s">
        <v>515</v>
      </c>
      <c r="C3" s="5" t="s">
        <v>334</v>
      </c>
      <c r="D3" s="4" t="s">
        <v>516</v>
      </c>
      <c r="E3" s="4" t="s">
        <v>517</v>
      </c>
      <c r="F3" s="4" t="s">
        <v>337</v>
      </c>
      <c r="G3" s="4" t="s">
        <v>338</v>
      </c>
      <c r="H3" s="4" t="s">
        <v>339</v>
      </c>
      <c r="I3" s="4"/>
    </row>
    <row r="4" ht="42" customHeight="1" spans="1:9">
      <c r="A4" s="4"/>
      <c r="B4" s="4"/>
      <c r="C4" s="6"/>
      <c r="D4" s="4"/>
      <c r="E4" s="4"/>
      <c r="F4" s="4"/>
      <c r="G4" s="4"/>
      <c r="H4" s="4" t="s">
        <v>340</v>
      </c>
      <c r="I4" s="4" t="s">
        <v>341</v>
      </c>
    </row>
    <row r="5" ht="36" customHeight="1" spans="1:9">
      <c r="A5" s="7">
        <v>1</v>
      </c>
      <c r="B5" s="8" t="s">
        <v>518</v>
      </c>
      <c r="C5" s="9" t="s">
        <v>519</v>
      </c>
      <c r="D5" s="10" t="s">
        <v>40</v>
      </c>
      <c r="E5" s="10">
        <v>400</v>
      </c>
      <c r="F5" s="10"/>
      <c r="G5" s="10"/>
      <c r="H5" s="11"/>
      <c r="I5" s="11">
        <f>E5*H5</f>
        <v>0</v>
      </c>
    </row>
    <row r="6" ht="207" spans="1:9">
      <c r="A6" s="7">
        <v>2</v>
      </c>
      <c r="B6" s="8" t="s">
        <v>520</v>
      </c>
      <c r="C6" s="8" t="s">
        <v>521</v>
      </c>
      <c r="D6" s="10" t="s">
        <v>43</v>
      </c>
      <c r="E6" s="10">
        <v>400</v>
      </c>
      <c r="F6" s="10"/>
      <c r="G6" s="10"/>
      <c r="H6" s="11"/>
      <c r="I6" s="11">
        <f t="shared" ref="I6:I69" si="0">E6*H6</f>
        <v>0</v>
      </c>
    </row>
    <row r="7" ht="57.5" spans="1:9">
      <c r="A7" s="7">
        <v>3</v>
      </c>
      <c r="B7" s="8" t="s">
        <v>522</v>
      </c>
      <c r="C7" s="8" t="s">
        <v>523</v>
      </c>
      <c r="D7" s="10" t="s">
        <v>86</v>
      </c>
      <c r="E7" s="10">
        <v>400</v>
      </c>
      <c r="F7" s="10"/>
      <c r="G7" s="10"/>
      <c r="H7" s="11"/>
      <c r="I7" s="11">
        <f t="shared" si="0"/>
        <v>0</v>
      </c>
    </row>
    <row r="8" ht="69" spans="1:9">
      <c r="A8" s="7">
        <v>4</v>
      </c>
      <c r="B8" s="8" t="s">
        <v>524</v>
      </c>
      <c r="C8" s="8" t="s">
        <v>525</v>
      </c>
      <c r="D8" s="10" t="s">
        <v>526</v>
      </c>
      <c r="E8" s="10">
        <v>20</v>
      </c>
      <c r="F8" s="10"/>
      <c r="G8" s="10"/>
      <c r="H8" s="11"/>
      <c r="I8" s="11">
        <f t="shared" si="0"/>
        <v>0</v>
      </c>
    </row>
    <row r="9" ht="57.5" spans="1:9">
      <c r="A9" s="7">
        <v>5</v>
      </c>
      <c r="B9" s="8" t="s">
        <v>527</v>
      </c>
      <c r="C9" s="12" t="s">
        <v>528</v>
      </c>
      <c r="D9" s="10" t="s">
        <v>86</v>
      </c>
      <c r="E9" s="10">
        <v>8</v>
      </c>
      <c r="F9" s="10"/>
      <c r="G9" s="10"/>
      <c r="H9" s="11"/>
      <c r="I9" s="11">
        <f t="shared" si="0"/>
        <v>0</v>
      </c>
    </row>
    <row r="10" ht="69" spans="1:9">
      <c r="A10" s="7">
        <v>6</v>
      </c>
      <c r="B10" s="13" t="s">
        <v>529</v>
      </c>
      <c r="C10" s="14" t="s">
        <v>530</v>
      </c>
      <c r="D10" s="10" t="s">
        <v>43</v>
      </c>
      <c r="E10" s="15">
        <v>8</v>
      </c>
      <c r="F10" s="10"/>
      <c r="G10" s="10"/>
      <c r="H10" s="11"/>
      <c r="I10" s="11">
        <f t="shared" si="0"/>
        <v>0</v>
      </c>
    </row>
    <row r="11" ht="310.5" spans="1:9">
      <c r="A11" s="7">
        <v>7</v>
      </c>
      <c r="B11" s="8" t="s">
        <v>531</v>
      </c>
      <c r="C11" s="16" t="s">
        <v>532</v>
      </c>
      <c r="D11" s="10" t="s">
        <v>477</v>
      </c>
      <c r="E11" s="10">
        <v>45000</v>
      </c>
      <c r="F11" s="10"/>
      <c r="G11" s="10"/>
      <c r="H11" s="11"/>
      <c r="I11" s="11">
        <f t="shared" si="0"/>
        <v>0</v>
      </c>
    </row>
    <row r="12" ht="299" spans="1:9">
      <c r="A12" s="7">
        <v>8</v>
      </c>
      <c r="B12" s="16" t="s">
        <v>533</v>
      </c>
      <c r="C12" s="16" t="s">
        <v>534</v>
      </c>
      <c r="D12" s="10" t="s">
        <v>86</v>
      </c>
      <c r="E12" s="17">
        <v>60</v>
      </c>
      <c r="F12" s="10"/>
      <c r="G12" s="10"/>
      <c r="H12" s="11"/>
      <c r="I12" s="11">
        <f t="shared" si="0"/>
        <v>0</v>
      </c>
    </row>
    <row r="13" ht="57.5" spans="1:9">
      <c r="A13" s="7">
        <v>9</v>
      </c>
      <c r="B13" s="8" t="s">
        <v>535</v>
      </c>
      <c r="C13" s="8" t="s">
        <v>536</v>
      </c>
      <c r="D13" s="10" t="s">
        <v>86</v>
      </c>
      <c r="E13" s="10">
        <v>65</v>
      </c>
      <c r="F13" s="10"/>
      <c r="G13" s="10"/>
      <c r="H13" s="11"/>
      <c r="I13" s="11">
        <f t="shared" si="0"/>
        <v>0</v>
      </c>
    </row>
    <row r="14" ht="69" spans="1:9">
      <c r="A14" s="7">
        <v>10</v>
      </c>
      <c r="B14" s="8" t="s">
        <v>537</v>
      </c>
      <c r="C14" s="16" t="s">
        <v>538</v>
      </c>
      <c r="D14" s="10" t="s">
        <v>86</v>
      </c>
      <c r="E14" s="10">
        <v>8</v>
      </c>
      <c r="F14" s="10"/>
      <c r="G14" s="10"/>
      <c r="H14" s="11"/>
      <c r="I14" s="11">
        <f t="shared" si="0"/>
        <v>0</v>
      </c>
    </row>
    <row r="15" ht="46" spans="1:9">
      <c r="A15" s="7">
        <v>11</v>
      </c>
      <c r="B15" s="8" t="s">
        <v>539</v>
      </c>
      <c r="C15" s="16" t="s">
        <v>540</v>
      </c>
      <c r="D15" s="10" t="s">
        <v>86</v>
      </c>
      <c r="E15" s="10">
        <v>8</v>
      </c>
      <c r="F15" s="10"/>
      <c r="G15" s="10"/>
      <c r="H15" s="11"/>
      <c r="I15" s="11">
        <f t="shared" si="0"/>
        <v>0</v>
      </c>
    </row>
    <row r="16" ht="46" spans="1:9">
      <c r="A16" s="7">
        <v>12</v>
      </c>
      <c r="B16" s="8" t="s">
        <v>539</v>
      </c>
      <c r="C16" s="16" t="s">
        <v>541</v>
      </c>
      <c r="D16" s="18" t="s">
        <v>86</v>
      </c>
      <c r="E16" s="10">
        <v>6</v>
      </c>
      <c r="F16" s="10"/>
      <c r="G16" s="10"/>
      <c r="H16" s="11"/>
      <c r="I16" s="11">
        <f t="shared" si="0"/>
        <v>0</v>
      </c>
    </row>
    <row r="17" ht="379.5" spans="1:9">
      <c r="A17" s="7">
        <v>13</v>
      </c>
      <c r="B17" s="8" t="s">
        <v>542</v>
      </c>
      <c r="C17" s="16" t="s">
        <v>543</v>
      </c>
      <c r="D17" s="10" t="s">
        <v>477</v>
      </c>
      <c r="E17" s="10">
        <v>3000</v>
      </c>
      <c r="F17" s="10"/>
      <c r="G17" s="10"/>
      <c r="H17" s="11"/>
      <c r="I17" s="11">
        <f t="shared" si="0"/>
        <v>0</v>
      </c>
    </row>
    <row r="18" ht="69" spans="1:9">
      <c r="A18" s="7">
        <v>14</v>
      </c>
      <c r="B18" s="8" t="s">
        <v>544</v>
      </c>
      <c r="C18" s="16" t="s">
        <v>545</v>
      </c>
      <c r="D18" s="10" t="s">
        <v>477</v>
      </c>
      <c r="E18" s="10">
        <v>1000</v>
      </c>
      <c r="F18" s="10"/>
      <c r="G18" s="10"/>
      <c r="H18" s="11"/>
      <c r="I18" s="11">
        <f t="shared" si="0"/>
        <v>0</v>
      </c>
    </row>
    <row r="19" ht="57.5" spans="1:9">
      <c r="A19" s="7">
        <v>15</v>
      </c>
      <c r="B19" s="8" t="s">
        <v>546</v>
      </c>
      <c r="C19" s="16" t="s">
        <v>547</v>
      </c>
      <c r="D19" s="10" t="s">
        <v>43</v>
      </c>
      <c r="E19" s="10">
        <v>80</v>
      </c>
      <c r="F19" s="10"/>
      <c r="G19" s="10"/>
      <c r="H19" s="11"/>
      <c r="I19" s="11">
        <f t="shared" si="0"/>
        <v>0</v>
      </c>
    </row>
    <row r="20" ht="103.5" spans="1:9">
      <c r="A20" s="7">
        <v>16</v>
      </c>
      <c r="B20" s="8" t="s">
        <v>548</v>
      </c>
      <c r="C20" s="8" t="s">
        <v>549</v>
      </c>
      <c r="D20" s="10" t="s">
        <v>477</v>
      </c>
      <c r="E20" s="10">
        <v>3000</v>
      </c>
      <c r="F20" s="10"/>
      <c r="G20" s="10"/>
      <c r="H20" s="11"/>
      <c r="I20" s="11">
        <f t="shared" si="0"/>
        <v>0</v>
      </c>
    </row>
    <row r="21" ht="103.5" spans="1:9">
      <c r="A21" s="7">
        <v>17</v>
      </c>
      <c r="B21" s="8" t="s">
        <v>548</v>
      </c>
      <c r="C21" s="8" t="s">
        <v>550</v>
      </c>
      <c r="D21" s="10" t="s">
        <v>477</v>
      </c>
      <c r="E21" s="10">
        <v>5000</v>
      </c>
      <c r="F21" s="10"/>
      <c r="G21" s="10"/>
      <c r="H21" s="11"/>
      <c r="I21" s="11">
        <f t="shared" si="0"/>
        <v>0</v>
      </c>
    </row>
    <row r="22" ht="57.5" spans="1:9">
      <c r="A22" s="7">
        <v>18</v>
      </c>
      <c r="B22" s="8" t="s">
        <v>551</v>
      </c>
      <c r="C22" s="8" t="s">
        <v>552</v>
      </c>
      <c r="D22" s="10" t="s">
        <v>86</v>
      </c>
      <c r="E22" s="10">
        <v>2</v>
      </c>
      <c r="F22" s="10"/>
      <c r="G22" s="10"/>
      <c r="H22" s="11"/>
      <c r="I22" s="11">
        <f t="shared" si="0"/>
        <v>0</v>
      </c>
    </row>
    <row r="23" ht="80.5" spans="1:9">
      <c r="A23" s="7">
        <v>19</v>
      </c>
      <c r="B23" s="8" t="s">
        <v>553</v>
      </c>
      <c r="C23" s="8" t="s">
        <v>554</v>
      </c>
      <c r="D23" s="10" t="s">
        <v>86</v>
      </c>
      <c r="E23" s="10">
        <v>8</v>
      </c>
      <c r="F23" s="10"/>
      <c r="G23" s="10"/>
      <c r="H23" s="11"/>
      <c r="I23" s="11">
        <f t="shared" si="0"/>
        <v>0</v>
      </c>
    </row>
    <row r="24" ht="103.5" spans="1:9">
      <c r="A24" s="7">
        <v>20</v>
      </c>
      <c r="B24" s="8" t="s">
        <v>555</v>
      </c>
      <c r="C24" s="8" t="s">
        <v>556</v>
      </c>
      <c r="D24" s="10" t="s">
        <v>477</v>
      </c>
      <c r="E24" s="10">
        <v>1350</v>
      </c>
      <c r="F24" s="10"/>
      <c r="G24" s="10"/>
      <c r="H24" s="11"/>
      <c r="I24" s="11">
        <f t="shared" si="0"/>
        <v>0</v>
      </c>
    </row>
    <row r="25" ht="103.5" spans="1:9">
      <c r="A25" s="7">
        <v>21</v>
      </c>
      <c r="B25" s="8" t="s">
        <v>557</v>
      </c>
      <c r="C25" s="8" t="s">
        <v>558</v>
      </c>
      <c r="D25" s="10" t="s">
        <v>477</v>
      </c>
      <c r="E25" s="10">
        <v>50</v>
      </c>
      <c r="F25" s="10"/>
      <c r="G25" s="10"/>
      <c r="H25" s="11"/>
      <c r="I25" s="11">
        <f t="shared" si="0"/>
        <v>0</v>
      </c>
    </row>
    <row r="26" ht="103.5" spans="1:9">
      <c r="A26" s="7">
        <v>22</v>
      </c>
      <c r="B26" s="8" t="s">
        <v>559</v>
      </c>
      <c r="C26" s="8" t="s">
        <v>560</v>
      </c>
      <c r="D26" s="10" t="s">
        <v>477</v>
      </c>
      <c r="E26" s="10">
        <v>15000</v>
      </c>
      <c r="F26" s="10"/>
      <c r="G26" s="10"/>
      <c r="H26" s="11"/>
      <c r="I26" s="11">
        <f t="shared" si="0"/>
        <v>0</v>
      </c>
    </row>
    <row r="27" ht="103.5" spans="1:9">
      <c r="A27" s="7">
        <v>23</v>
      </c>
      <c r="B27" s="8" t="s">
        <v>559</v>
      </c>
      <c r="C27" s="8" t="s">
        <v>561</v>
      </c>
      <c r="D27" s="10" t="s">
        <v>477</v>
      </c>
      <c r="E27" s="10">
        <v>10000</v>
      </c>
      <c r="F27" s="10"/>
      <c r="G27" s="10"/>
      <c r="H27" s="11"/>
      <c r="I27" s="11">
        <f t="shared" si="0"/>
        <v>0</v>
      </c>
    </row>
    <row r="28" ht="230" spans="1:9">
      <c r="A28" s="7">
        <v>24</v>
      </c>
      <c r="B28" s="8" t="s">
        <v>562</v>
      </c>
      <c r="C28" s="8" t="s">
        <v>563</v>
      </c>
      <c r="D28" s="10" t="s">
        <v>40</v>
      </c>
      <c r="E28" s="15">
        <v>1</v>
      </c>
      <c r="F28" s="10"/>
      <c r="G28" s="10"/>
      <c r="H28" s="11"/>
      <c r="I28" s="11">
        <f t="shared" si="0"/>
        <v>0</v>
      </c>
    </row>
    <row r="29" ht="218.5" spans="1:9">
      <c r="A29" s="7">
        <v>25</v>
      </c>
      <c r="B29" s="8" t="s">
        <v>564</v>
      </c>
      <c r="C29" s="8" t="s">
        <v>565</v>
      </c>
      <c r="D29" s="10" t="s">
        <v>40</v>
      </c>
      <c r="E29" s="15">
        <v>1</v>
      </c>
      <c r="F29" s="10"/>
      <c r="G29" s="10"/>
      <c r="H29" s="11"/>
      <c r="I29" s="11">
        <f t="shared" si="0"/>
        <v>0</v>
      </c>
    </row>
    <row r="30" ht="230" spans="1:9">
      <c r="A30" s="7">
        <v>26</v>
      </c>
      <c r="B30" s="8" t="s">
        <v>566</v>
      </c>
      <c r="C30" s="8" t="s">
        <v>567</v>
      </c>
      <c r="D30" s="10" t="s">
        <v>40</v>
      </c>
      <c r="E30" s="15">
        <v>1</v>
      </c>
      <c r="F30" s="10"/>
      <c r="G30" s="10"/>
      <c r="H30" s="11"/>
      <c r="I30" s="11">
        <f t="shared" si="0"/>
        <v>0</v>
      </c>
    </row>
    <row r="31" ht="172.5" spans="1:9">
      <c r="A31" s="7">
        <v>27</v>
      </c>
      <c r="B31" s="13" t="s">
        <v>568</v>
      </c>
      <c r="C31" s="8" t="s">
        <v>569</v>
      </c>
      <c r="D31" s="10" t="s">
        <v>40</v>
      </c>
      <c r="E31" s="15">
        <v>5</v>
      </c>
      <c r="F31" s="10"/>
      <c r="G31" s="10"/>
      <c r="H31" s="11"/>
      <c r="I31" s="11">
        <f t="shared" si="0"/>
        <v>0</v>
      </c>
    </row>
    <row r="32" ht="172.5" spans="1:9">
      <c r="A32" s="7">
        <v>28</v>
      </c>
      <c r="B32" s="13" t="s">
        <v>570</v>
      </c>
      <c r="C32" s="8" t="s">
        <v>571</v>
      </c>
      <c r="D32" s="10" t="s">
        <v>40</v>
      </c>
      <c r="E32" s="15">
        <v>4</v>
      </c>
      <c r="F32" s="10"/>
      <c r="G32" s="10"/>
      <c r="H32" s="11"/>
      <c r="I32" s="11">
        <f t="shared" si="0"/>
        <v>0</v>
      </c>
    </row>
    <row r="33" ht="184" spans="1:9">
      <c r="A33" s="7">
        <v>29</v>
      </c>
      <c r="B33" s="13" t="s">
        <v>572</v>
      </c>
      <c r="C33" s="8" t="s">
        <v>573</v>
      </c>
      <c r="D33" s="10" t="s">
        <v>40</v>
      </c>
      <c r="E33" s="15">
        <v>16</v>
      </c>
      <c r="F33" s="10"/>
      <c r="G33" s="10"/>
      <c r="H33" s="11"/>
      <c r="I33" s="11">
        <f t="shared" si="0"/>
        <v>0</v>
      </c>
    </row>
    <row r="34" ht="207" spans="1:9">
      <c r="A34" s="7">
        <v>30</v>
      </c>
      <c r="B34" s="13" t="s">
        <v>574</v>
      </c>
      <c r="C34" s="8" t="s">
        <v>575</v>
      </c>
      <c r="D34" s="10" t="s">
        <v>40</v>
      </c>
      <c r="E34" s="15">
        <v>8</v>
      </c>
      <c r="F34" s="10"/>
      <c r="G34" s="10"/>
      <c r="H34" s="11"/>
      <c r="I34" s="11">
        <f t="shared" si="0"/>
        <v>0</v>
      </c>
    </row>
    <row r="35" ht="115" spans="1:9">
      <c r="A35" s="7">
        <v>31</v>
      </c>
      <c r="B35" s="13" t="s">
        <v>576</v>
      </c>
      <c r="C35" s="8" t="s">
        <v>577</v>
      </c>
      <c r="D35" s="10" t="s">
        <v>40</v>
      </c>
      <c r="E35" s="15">
        <v>70</v>
      </c>
      <c r="F35" s="10"/>
      <c r="G35" s="10"/>
      <c r="H35" s="11"/>
      <c r="I35" s="11">
        <f t="shared" si="0"/>
        <v>0</v>
      </c>
    </row>
    <row r="36" ht="264.5" spans="1:9">
      <c r="A36" s="7">
        <v>32</v>
      </c>
      <c r="B36" s="8" t="s">
        <v>578</v>
      </c>
      <c r="C36" s="8" t="s">
        <v>579</v>
      </c>
      <c r="D36" s="10" t="s">
        <v>40</v>
      </c>
      <c r="E36" s="15">
        <v>1</v>
      </c>
      <c r="F36" s="10"/>
      <c r="G36" s="10"/>
      <c r="H36" s="11"/>
      <c r="I36" s="11">
        <f t="shared" si="0"/>
        <v>0</v>
      </c>
    </row>
    <row r="37" ht="149.5" spans="1:9">
      <c r="A37" s="7">
        <v>33</v>
      </c>
      <c r="B37" s="8" t="s">
        <v>580</v>
      </c>
      <c r="C37" s="8" t="s">
        <v>581</v>
      </c>
      <c r="D37" s="10" t="s">
        <v>40</v>
      </c>
      <c r="E37" s="15">
        <v>1</v>
      </c>
      <c r="F37" s="10"/>
      <c r="G37" s="10"/>
      <c r="H37" s="11"/>
      <c r="I37" s="11">
        <f t="shared" si="0"/>
        <v>0</v>
      </c>
    </row>
    <row r="38" ht="149.5" spans="1:9">
      <c r="A38" s="7">
        <v>34</v>
      </c>
      <c r="B38" s="13" t="s">
        <v>582</v>
      </c>
      <c r="C38" s="8" t="s">
        <v>583</v>
      </c>
      <c r="D38" s="10" t="s">
        <v>40</v>
      </c>
      <c r="E38" s="15">
        <v>44</v>
      </c>
      <c r="F38" s="10"/>
      <c r="G38" s="10"/>
      <c r="H38" s="11"/>
      <c r="I38" s="11">
        <f t="shared" si="0"/>
        <v>0</v>
      </c>
    </row>
    <row r="39" ht="172.5" spans="1:9">
      <c r="A39" s="7">
        <v>35</v>
      </c>
      <c r="B39" s="13" t="s">
        <v>584</v>
      </c>
      <c r="C39" s="8" t="s">
        <v>585</v>
      </c>
      <c r="D39" s="10" t="s">
        <v>40</v>
      </c>
      <c r="E39" s="15">
        <v>1</v>
      </c>
      <c r="F39" s="10"/>
      <c r="G39" s="10"/>
      <c r="H39" s="11"/>
      <c r="I39" s="11">
        <f t="shared" si="0"/>
        <v>0</v>
      </c>
    </row>
    <row r="40" ht="253" spans="1:9">
      <c r="A40" s="7">
        <v>36</v>
      </c>
      <c r="B40" s="13" t="s">
        <v>586</v>
      </c>
      <c r="C40" s="8" t="s">
        <v>587</v>
      </c>
      <c r="D40" s="10" t="s">
        <v>40</v>
      </c>
      <c r="E40" s="15">
        <v>16</v>
      </c>
      <c r="F40" s="10"/>
      <c r="G40" s="10"/>
      <c r="H40" s="11"/>
      <c r="I40" s="11">
        <f t="shared" si="0"/>
        <v>0</v>
      </c>
    </row>
    <row r="41" ht="184" spans="1:9">
      <c r="A41" s="7">
        <v>37</v>
      </c>
      <c r="B41" s="13" t="s">
        <v>588</v>
      </c>
      <c r="C41" s="8" t="s">
        <v>589</v>
      </c>
      <c r="D41" s="10" t="s">
        <v>40</v>
      </c>
      <c r="E41" s="15">
        <v>1</v>
      </c>
      <c r="F41" s="10"/>
      <c r="G41" s="10"/>
      <c r="H41" s="11"/>
      <c r="I41" s="11">
        <f t="shared" si="0"/>
        <v>0</v>
      </c>
    </row>
    <row r="42" ht="47" customHeight="1" spans="1:9">
      <c r="A42" s="7">
        <v>38</v>
      </c>
      <c r="B42" s="13" t="s">
        <v>590</v>
      </c>
      <c r="C42" s="8" t="s">
        <v>591</v>
      </c>
      <c r="D42" s="10" t="s">
        <v>86</v>
      </c>
      <c r="E42" s="15">
        <v>1</v>
      </c>
      <c r="F42" s="10"/>
      <c r="G42" s="10"/>
      <c r="H42" s="11"/>
      <c r="I42" s="11">
        <f t="shared" si="0"/>
        <v>0</v>
      </c>
    </row>
    <row r="43" ht="69" spans="1:9">
      <c r="A43" s="7">
        <v>39</v>
      </c>
      <c r="B43" s="13" t="s">
        <v>592</v>
      </c>
      <c r="C43" s="8" t="s">
        <v>593</v>
      </c>
      <c r="D43" s="10" t="s">
        <v>86</v>
      </c>
      <c r="E43" s="15">
        <v>2</v>
      </c>
      <c r="F43" s="10"/>
      <c r="G43" s="10"/>
      <c r="H43" s="11"/>
      <c r="I43" s="11">
        <f t="shared" si="0"/>
        <v>0</v>
      </c>
    </row>
    <row r="44" ht="138" spans="1:9">
      <c r="A44" s="7">
        <v>40</v>
      </c>
      <c r="B44" s="13" t="s">
        <v>594</v>
      </c>
      <c r="C44" s="8" t="s">
        <v>595</v>
      </c>
      <c r="D44" s="10" t="s">
        <v>40</v>
      </c>
      <c r="E44" s="15">
        <v>150</v>
      </c>
      <c r="F44" s="10"/>
      <c r="G44" s="10"/>
      <c r="H44" s="11"/>
      <c r="I44" s="11">
        <f t="shared" si="0"/>
        <v>0</v>
      </c>
    </row>
    <row r="45" ht="253" spans="1:9">
      <c r="A45" s="7">
        <v>41</v>
      </c>
      <c r="B45" s="13" t="s">
        <v>596</v>
      </c>
      <c r="C45" s="8" t="s">
        <v>597</v>
      </c>
      <c r="D45" s="10" t="s">
        <v>40</v>
      </c>
      <c r="E45" s="15">
        <v>8</v>
      </c>
      <c r="F45" s="10"/>
      <c r="G45" s="10"/>
      <c r="H45" s="11"/>
      <c r="I45" s="11">
        <f t="shared" si="0"/>
        <v>0</v>
      </c>
    </row>
    <row r="46" ht="207" spans="1:9">
      <c r="A46" s="7">
        <v>42</v>
      </c>
      <c r="B46" s="13" t="s">
        <v>598</v>
      </c>
      <c r="C46" s="8" t="s">
        <v>599</v>
      </c>
      <c r="D46" s="10" t="s">
        <v>40</v>
      </c>
      <c r="E46" s="15">
        <v>10</v>
      </c>
      <c r="F46" s="10"/>
      <c r="G46" s="10"/>
      <c r="H46" s="11"/>
      <c r="I46" s="11">
        <f t="shared" si="0"/>
        <v>0</v>
      </c>
    </row>
    <row r="47" ht="231" customHeight="1" spans="1:9">
      <c r="A47" s="7">
        <v>43</v>
      </c>
      <c r="B47" s="13" t="s">
        <v>600</v>
      </c>
      <c r="C47" s="8" t="s">
        <v>601</v>
      </c>
      <c r="D47" s="10" t="s">
        <v>40</v>
      </c>
      <c r="E47" s="15">
        <v>150</v>
      </c>
      <c r="F47" s="10"/>
      <c r="G47" s="10"/>
      <c r="H47" s="11"/>
      <c r="I47" s="11">
        <f t="shared" si="0"/>
        <v>0</v>
      </c>
    </row>
    <row r="48" ht="230" spans="1:9">
      <c r="A48" s="7">
        <v>44</v>
      </c>
      <c r="B48" s="13" t="s">
        <v>602</v>
      </c>
      <c r="C48" s="8" t="s">
        <v>603</v>
      </c>
      <c r="D48" s="10" t="s">
        <v>40</v>
      </c>
      <c r="E48" s="15">
        <v>11</v>
      </c>
      <c r="F48" s="10"/>
      <c r="G48" s="10"/>
      <c r="H48" s="11"/>
      <c r="I48" s="11">
        <f t="shared" si="0"/>
        <v>0</v>
      </c>
    </row>
    <row r="49" ht="253" spans="1:9">
      <c r="A49" s="7">
        <v>45</v>
      </c>
      <c r="B49" s="13" t="s">
        <v>604</v>
      </c>
      <c r="C49" s="8" t="s">
        <v>605</v>
      </c>
      <c r="D49" s="10" t="s">
        <v>40</v>
      </c>
      <c r="E49" s="15">
        <v>11</v>
      </c>
      <c r="F49" s="10"/>
      <c r="G49" s="10"/>
      <c r="H49" s="11"/>
      <c r="I49" s="11">
        <f t="shared" si="0"/>
        <v>0</v>
      </c>
    </row>
    <row r="50" ht="198" customHeight="1" spans="1:9">
      <c r="A50" s="7">
        <v>46</v>
      </c>
      <c r="B50" s="13" t="s">
        <v>606</v>
      </c>
      <c r="C50" s="8" t="s">
        <v>607</v>
      </c>
      <c r="D50" s="10" t="s">
        <v>40</v>
      </c>
      <c r="E50" s="15">
        <v>11</v>
      </c>
      <c r="F50" s="10"/>
      <c r="G50" s="10"/>
      <c r="H50" s="11"/>
      <c r="I50" s="11">
        <f t="shared" si="0"/>
        <v>0</v>
      </c>
    </row>
    <row r="51" ht="287.5" spans="1:9">
      <c r="A51" s="7">
        <v>47</v>
      </c>
      <c r="B51" s="13" t="s">
        <v>608</v>
      </c>
      <c r="C51" s="8" t="s">
        <v>609</v>
      </c>
      <c r="D51" s="10" t="s">
        <v>40</v>
      </c>
      <c r="E51" s="15">
        <v>24</v>
      </c>
      <c r="F51" s="10"/>
      <c r="G51" s="10"/>
      <c r="H51" s="11"/>
      <c r="I51" s="11">
        <f t="shared" si="0"/>
        <v>0</v>
      </c>
    </row>
    <row r="52" ht="115" spans="1:9">
      <c r="A52" s="7">
        <v>48</v>
      </c>
      <c r="B52" s="13" t="s">
        <v>610</v>
      </c>
      <c r="C52" s="8" t="s">
        <v>611</v>
      </c>
      <c r="D52" s="10" t="s">
        <v>86</v>
      </c>
      <c r="E52" s="15">
        <v>34</v>
      </c>
      <c r="F52" s="10"/>
      <c r="G52" s="10"/>
      <c r="H52" s="11"/>
      <c r="I52" s="11">
        <f t="shared" si="0"/>
        <v>0</v>
      </c>
    </row>
    <row r="53" ht="103.5" spans="1:9">
      <c r="A53" s="7">
        <v>49</v>
      </c>
      <c r="B53" s="13" t="s">
        <v>612</v>
      </c>
      <c r="C53" s="8" t="s">
        <v>613</v>
      </c>
      <c r="D53" s="10" t="s">
        <v>86</v>
      </c>
      <c r="E53" s="15">
        <v>4</v>
      </c>
      <c r="F53" s="10"/>
      <c r="G53" s="10"/>
      <c r="H53" s="11"/>
      <c r="I53" s="11">
        <f t="shared" si="0"/>
        <v>0</v>
      </c>
    </row>
    <row r="54" ht="57.5" spans="1:9">
      <c r="A54" s="7">
        <v>50</v>
      </c>
      <c r="B54" s="13" t="s">
        <v>614</v>
      </c>
      <c r="C54" s="8" t="s">
        <v>615</v>
      </c>
      <c r="D54" s="10" t="s">
        <v>86</v>
      </c>
      <c r="E54" s="15">
        <v>11</v>
      </c>
      <c r="F54" s="10"/>
      <c r="G54" s="10"/>
      <c r="H54" s="11"/>
      <c r="I54" s="11">
        <f t="shared" si="0"/>
        <v>0</v>
      </c>
    </row>
    <row r="55" ht="115" spans="1:9">
      <c r="A55" s="7">
        <v>51</v>
      </c>
      <c r="B55" s="13" t="s">
        <v>616</v>
      </c>
      <c r="C55" s="8" t="s">
        <v>617</v>
      </c>
      <c r="D55" s="18" t="s">
        <v>86</v>
      </c>
      <c r="E55" s="15">
        <v>24</v>
      </c>
      <c r="F55" s="10"/>
      <c r="G55" s="10"/>
      <c r="H55" s="11"/>
      <c r="I55" s="11">
        <f t="shared" si="0"/>
        <v>0</v>
      </c>
    </row>
    <row r="56" ht="57.5" spans="1:9">
      <c r="A56" s="7">
        <v>52</v>
      </c>
      <c r="B56" s="13" t="s">
        <v>618</v>
      </c>
      <c r="C56" s="8" t="s">
        <v>619</v>
      </c>
      <c r="D56" s="10" t="s">
        <v>40</v>
      </c>
      <c r="E56" s="15">
        <v>1</v>
      </c>
      <c r="F56" s="10"/>
      <c r="G56" s="10"/>
      <c r="H56" s="11"/>
      <c r="I56" s="11">
        <f t="shared" si="0"/>
        <v>0</v>
      </c>
    </row>
    <row r="57" ht="153" customHeight="1" spans="1:9">
      <c r="A57" s="7">
        <v>53</v>
      </c>
      <c r="B57" s="13" t="s">
        <v>580</v>
      </c>
      <c r="C57" s="8" t="s">
        <v>620</v>
      </c>
      <c r="D57" s="10" t="s">
        <v>40</v>
      </c>
      <c r="E57" s="15">
        <v>1</v>
      </c>
      <c r="F57" s="10"/>
      <c r="G57" s="10"/>
      <c r="H57" s="11"/>
      <c r="I57" s="11">
        <f t="shared" si="0"/>
        <v>0</v>
      </c>
    </row>
    <row r="58" ht="80.5" spans="1:9">
      <c r="A58" s="7">
        <v>54</v>
      </c>
      <c r="B58" s="13" t="s">
        <v>621</v>
      </c>
      <c r="C58" s="8" t="s">
        <v>622</v>
      </c>
      <c r="D58" s="10" t="s">
        <v>40</v>
      </c>
      <c r="E58" s="15">
        <v>4</v>
      </c>
      <c r="F58" s="10"/>
      <c r="G58" s="10"/>
      <c r="H58" s="11"/>
      <c r="I58" s="11">
        <f t="shared" si="0"/>
        <v>0</v>
      </c>
    </row>
    <row r="59" ht="92" spans="1:9">
      <c r="A59" s="7">
        <v>55</v>
      </c>
      <c r="B59" s="13" t="s">
        <v>623</v>
      </c>
      <c r="C59" s="8" t="s">
        <v>624</v>
      </c>
      <c r="D59" s="10" t="s">
        <v>40</v>
      </c>
      <c r="E59" s="15">
        <v>2</v>
      </c>
      <c r="F59" s="10"/>
      <c r="G59" s="10"/>
      <c r="H59" s="11"/>
      <c r="I59" s="11">
        <f t="shared" si="0"/>
        <v>0</v>
      </c>
    </row>
    <row r="60" ht="230" spans="1:9">
      <c r="A60" s="7">
        <v>56</v>
      </c>
      <c r="B60" s="13" t="s">
        <v>625</v>
      </c>
      <c r="C60" s="8" t="s">
        <v>626</v>
      </c>
      <c r="D60" s="10" t="s">
        <v>40</v>
      </c>
      <c r="E60" s="15">
        <v>2</v>
      </c>
      <c r="F60" s="10"/>
      <c r="G60" s="10"/>
      <c r="H60" s="11"/>
      <c r="I60" s="11">
        <f t="shared" si="0"/>
        <v>0</v>
      </c>
    </row>
    <row r="61" ht="169" customHeight="1" spans="1:9">
      <c r="A61" s="7">
        <v>57</v>
      </c>
      <c r="B61" s="13" t="s">
        <v>627</v>
      </c>
      <c r="C61" s="8" t="s">
        <v>628</v>
      </c>
      <c r="D61" s="10" t="s">
        <v>40</v>
      </c>
      <c r="E61" s="15">
        <v>6</v>
      </c>
      <c r="F61" s="10"/>
      <c r="G61" s="10"/>
      <c r="H61" s="11"/>
      <c r="I61" s="11">
        <f t="shared" si="0"/>
        <v>0</v>
      </c>
    </row>
    <row r="62" ht="92" spans="1:9">
      <c r="A62" s="7">
        <v>58</v>
      </c>
      <c r="B62" s="13" t="s">
        <v>629</v>
      </c>
      <c r="C62" s="8" t="s">
        <v>630</v>
      </c>
      <c r="D62" s="10" t="s">
        <v>86</v>
      </c>
      <c r="E62" s="15">
        <v>6</v>
      </c>
      <c r="F62" s="10"/>
      <c r="G62" s="10"/>
      <c r="H62" s="11"/>
      <c r="I62" s="11">
        <f t="shared" si="0"/>
        <v>0</v>
      </c>
    </row>
    <row r="63" ht="368" spans="1:9">
      <c r="A63" s="7">
        <v>59</v>
      </c>
      <c r="B63" s="13" t="s">
        <v>631</v>
      </c>
      <c r="C63" s="8" t="s">
        <v>632</v>
      </c>
      <c r="D63" s="10" t="s">
        <v>40</v>
      </c>
      <c r="E63" s="15">
        <v>1</v>
      </c>
      <c r="F63" s="10"/>
      <c r="G63" s="10"/>
      <c r="H63" s="11"/>
      <c r="I63" s="11">
        <f t="shared" si="0"/>
        <v>0</v>
      </c>
    </row>
    <row r="64" ht="184" spans="1:9">
      <c r="A64" s="7">
        <v>60</v>
      </c>
      <c r="B64" s="13" t="s">
        <v>633</v>
      </c>
      <c r="C64" s="8" t="s">
        <v>634</v>
      </c>
      <c r="D64" s="10" t="s">
        <v>40</v>
      </c>
      <c r="E64" s="15">
        <v>1</v>
      </c>
      <c r="F64" s="10"/>
      <c r="G64" s="10"/>
      <c r="H64" s="11"/>
      <c r="I64" s="11">
        <f t="shared" si="0"/>
        <v>0</v>
      </c>
    </row>
    <row r="65" ht="161" spans="1:9">
      <c r="A65" s="7">
        <v>61</v>
      </c>
      <c r="B65" s="13" t="s">
        <v>580</v>
      </c>
      <c r="C65" s="8" t="s">
        <v>635</v>
      </c>
      <c r="D65" s="10" t="s">
        <v>40</v>
      </c>
      <c r="E65" s="15">
        <v>1</v>
      </c>
      <c r="F65" s="10"/>
      <c r="G65" s="10"/>
      <c r="H65" s="11"/>
      <c r="I65" s="11">
        <f t="shared" si="0"/>
        <v>0</v>
      </c>
    </row>
    <row r="66" ht="172.5" spans="1:9">
      <c r="A66" s="7">
        <v>62</v>
      </c>
      <c r="B66" s="13" t="s">
        <v>636</v>
      </c>
      <c r="C66" s="8" t="s">
        <v>637</v>
      </c>
      <c r="D66" s="10" t="s">
        <v>40</v>
      </c>
      <c r="E66" s="15">
        <v>1</v>
      </c>
      <c r="F66" s="10"/>
      <c r="G66" s="10"/>
      <c r="H66" s="11"/>
      <c r="I66" s="11">
        <f t="shared" si="0"/>
        <v>0</v>
      </c>
    </row>
    <row r="67" ht="230" spans="1:9">
      <c r="A67" s="7">
        <v>63</v>
      </c>
      <c r="B67" s="13" t="s">
        <v>638</v>
      </c>
      <c r="C67" s="8" t="s">
        <v>639</v>
      </c>
      <c r="D67" s="10" t="s">
        <v>40</v>
      </c>
      <c r="E67" s="15">
        <v>1</v>
      </c>
      <c r="F67" s="10"/>
      <c r="G67" s="10"/>
      <c r="H67" s="11"/>
      <c r="I67" s="11">
        <f t="shared" si="0"/>
        <v>0</v>
      </c>
    </row>
    <row r="68" ht="149.5" spans="1:9">
      <c r="A68" s="7">
        <v>64</v>
      </c>
      <c r="B68" s="13" t="s">
        <v>640</v>
      </c>
      <c r="C68" s="8" t="s">
        <v>641</v>
      </c>
      <c r="D68" s="10" t="s">
        <v>40</v>
      </c>
      <c r="E68" s="15">
        <v>22</v>
      </c>
      <c r="F68" s="10"/>
      <c r="G68" s="10"/>
      <c r="H68" s="11"/>
      <c r="I68" s="11">
        <f t="shared" si="0"/>
        <v>0</v>
      </c>
    </row>
    <row r="69" ht="195.5" spans="1:9">
      <c r="A69" s="7">
        <v>65</v>
      </c>
      <c r="B69" s="13" t="s">
        <v>642</v>
      </c>
      <c r="C69" s="8" t="s">
        <v>643</v>
      </c>
      <c r="D69" s="10" t="s">
        <v>40</v>
      </c>
      <c r="E69" s="15">
        <v>18</v>
      </c>
      <c r="F69" s="10"/>
      <c r="G69" s="10"/>
      <c r="H69" s="11"/>
      <c r="I69" s="11">
        <f t="shared" si="0"/>
        <v>0</v>
      </c>
    </row>
    <row r="70" ht="207" spans="1:9">
      <c r="A70" s="7">
        <v>66</v>
      </c>
      <c r="B70" s="13" t="s">
        <v>644</v>
      </c>
      <c r="C70" s="8" t="s">
        <v>645</v>
      </c>
      <c r="D70" s="10" t="s">
        <v>40</v>
      </c>
      <c r="E70" s="15">
        <v>1</v>
      </c>
      <c r="F70" s="10"/>
      <c r="G70" s="10"/>
      <c r="H70" s="11"/>
      <c r="I70" s="11">
        <f t="shared" ref="I70:I133" si="1">E70*H70</f>
        <v>0</v>
      </c>
    </row>
    <row r="71" ht="103.5" spans="1:9">
      <c r="A71" s="7">
        <v>67</v>
      </c>
      <c r="B71" s="13" t="s">
        <v>646</v>
      </c>
      <c r="C71" s="8" t="s">
        <v>647</v>
      </c>
      <c r="D71" s="10" t="s">
        <v>40</v>
      </c>
      <c r="E71" s="15">
        <v>2</v>
      </c>
      <c r="F71" s="10"/>
      <c r="G71" s="10"/>
      <c r="H71" s="11"/>
      <c r="I71" s="11">
        <f t="shared" si="1"/>
        <v>0</v>
      </c>
    </row>
    <row r="72" ht="207" spans="1:9">
      <c r="A72" s="7">
        <v>68</v>
      </c>
      <c r="B72" s="13" t="s">
        <v>648</v>
      </c>
      <c r="C72" s="8" t="s">
        <v>649</v>
      </c>
      <c r="D72" s="10" t="s">
        <v>86</v>
      </c>
      <c r="E72" s="15">
        <v>90</v>
      </c>
      <c r="F72" s="10"/>
      <c r="G72" s="10"/>
      <c r="H72" s="11"/>
      <c r="I72" s="11">
        <f t="shared" si="1"/>
        <v>0</v>
      </c>
    </row>
    <row r="73" ht="149.5" spans="1:9">
      <c r="A73" s="7">
        <v>69</v>
      </c>
      <c r="B73" s="13" t="s">
        <v>650</v>
      </c>
      <c r="C73" s="8" t="s">
        <v>651</v>
      </c>
      <c r="D73" s="10" t="s">
        <v>86</v>
      </c>
      <c r="E73" s="15">
        <v>90</v>
      </c>
      <c r="F73" s="10"/>
      <c r="G73" s="10"/>
      <c r="H73" s="11"/>
      <c r="I73" s="11">
        <f t="shared" si="1"/>
        <v>0</v>
      </c>
    </row>
    <row r="74" ht="149.5" spans="1:9">
      <c r="A74" s="7">
        <v>70</v>
      </c>
      <c r="B74" s="13" t="s">
        <v>652</v>
      </c>
      <c r="C74" s="8" t="s">
        <v>653</v>
      </c>
      <c r="D74" s="10" t="s">
        <v>86</v>
      </c>
      <c r="E74" s="15">
        <v>15</v>
      </c>
      <c r="F74" s="10"/>
      <c r="G74" s="10"/>
      <c r="H74" s="11"/>
      <c r="I74" s="11">
        <f t="shared" si="1"/>
        <v>0</v>
      </c>
    </row>
    <row r="75" ht="184" spans="1:9">
      <c r="A75" s="7">
        <v>71</v>
      </c>
      <c r="B75" s="13" t="s">
        <v>654</v>
      </c>
      <c r="C75" s="8" t="s">
        <v>655</v>
      </c>
      <c r="D75" s="10" t="s">
        <v>86</v>
      </c>
      <c r="E75" s="15">
        <v>15</v>
      </c>
      <c r="F75" s="10"/>
      <c r="G75" s="10"/>
      <c r="H75" s="11"/>
      <c r="I75" s="11">
        <f t="shared" si="1"/>
        <v>0</v>
      </c>
    </row>
    <row r="76" ht="126.5" spans="1:9">
      <c r="A76" s="7">
        <v>72</v>
      </c>
      <c r="B76" s="13" t="s">
        <v>656</v>
      </c>
      <c r="C76" s="8" t="s">
        <v>657</v>
      </c>
      <c r="D76" s="10" t="s">
        <v>40</v>
      </c>
      <c r="E76" s="15">
        <v>10</v>
      </c>
      <c r="F76" s="10"/>
      <c r="G76" s="10"/>
      <c r="H76" s="11"/>
      <c r="I76" s="11">
        <f t="shared" si="1"/>
        <v>0</v>
      </c>
    </row>
    <row r="77" ht="57.5" spans="1:9">
      <c r="A77" s="7">
        <v>73</v>
      </c>
      <c r="B77" s="13" t="s">
        <v>658</v>
      </c>
      <c r="C77" s="8" t="s">
        <v>659</v>
      </c>
      <c r="D77" s="10" t="s">
        <v>86</v>
      </c>
      <c r="E77" s="15">
        <v>10</v>
      </c>
      <c r="F77" s="10"/>
      <c r="G77" s="10"/>
      <c r="H77" s="11"/>
      <c r="I77" s="11">
        <f t="shared" si="1"/>
        <v>0</v>
      </c>
    </row>
    <row r="78" ht="126.5" spans="1:9">
      <c r="A78" s="7">
        <v>74</v>
      </c>
      <c r="B78" s="13" t="s">
        <v>660</v>
      </c>
      <c r="C78" s="8" t="s">
        <v>661</v>
      </c>
      <c r="D78" s="10" t="s">
        <v>40</v>
      </c>
      <c r="E78" s="15">
        <v>10</v>
      </c>
      <c r="F78" s="10"/>
      <c r="G78" s="10"/>
      <c r="H78" s="11"/>
      <c r="I78" s="11">
        <f t="shared" si="1"/>
        <v>0</v>
      </c>
    </row>
    <row r="79" ht="218.5" spans="1:9">
      <c r="A79" s="7">
        <v>75</v>
      </c>
      <c r="B79" s="13" t="s">
        <v>662</v>
      </c>
      <c r="C79" s="8" t="s">
        <v>663</v>
      </c>
      <c r="D79" s="10" t="s">
        <v>86</v>
      </c>
      <c r="E79" s="15">
        <v>10</v>
      </c>
      <c r="F79" s="10"/>
      <c r="G79" s="10"/>
      <c r="H79" s="11"/>
      <c r="I79" s="11">
        <f t="shared" si="1"/>
        <v>0</v>
      </c>
    </row>
    <row r="80" ht="70.5" customHeight="1" spans="1:9">
      <c r="A80" s="7">
        <v>76</v>
      </c>
      <c r="B80" s="13" t="s">
        <v>664</v>
      </c>
      <c r="C80" s="8" t="s">
        <v>665</v>
      </c>
      <c r="D80" s="10" t="s">
        <v>40</v>
      </c>
      <c r="E80" s="15">
        <v>9</v>
      </c>
      <c r="F80" s="10"/>
      <c r="G80" s="10"/>
      <c r="H80" s="11"/>
      <c r="I80" s="11">
        <f t="shared" si="1"/>
        <v>0</v>
      </c>
    </row>
    <row r="81" ht="184" spans="1:9">
      <c r="A81" s="7">
        <v>77</v>
      </c>
      <c r="B81" s="13" t="s">
        <v>666</v>
      </c>
      <c r="C81" s="8" t="s">
        <v>667</v>
      </c>
      <c r="D81" s="10" t="s">
        <v>40</v>
      </c>
      <c r="E81" s="15">
        <v>1</v>
      </c>
      <c r="F81" s="10"/>
      <c r="G81" s="10"/>
      <c r="H81" s="11"/>
      <c r="I81" s="11">
        <f t="shared" si="1"/>
        <v>0</v>
      </c>
    </row>
    <row r="82" ht="322" spans="1:9">
      <c r="A82" s="7">
        <v>78</v>
      </c>
      <c r="B82" s="13" t="s">
        <v>668</v>
      </c>
      <c r="C82" s="8" t="s">
        <v>669</v>
      </c>
      <c r="D82" s="10" t="s">
        <v>40</v>
      </c>
      <c r="E82" s="15">
        <v>1</v>
      </c>
      <c r="F82" s="10"/>
      <c r="G82" s="10"/>
      <c r="H82" s="11"/>
      <c r="I82" s="11">
        <f t="shared" si="1"/>
        <v>0</v>
      </c>
    </row>
    <row r="83" ht="230" spans="1:9">
      <c r="A83" s="7">
        <v>79</v>
      </c>
      <c r="B83" s="13" t="s">
        <v>670</v>
      </c>
      <c r="C83" s="8" t="s">
        <v>671</v>
      </c>
      <c r="D83" s="10" t="s">
        <v>40</v>
      </c>
      <c r="E83" s="15">
        <v>1</v>
      </c>
      <c r="F83" s="10"/>
      <c r="G83" s="10"/>
      <c r="H83" s="11"/>
      <c r="I83" s="11">
        <f t="shared" si="1"/>
        <v>0</v>
      </c>
    </row>
    <row r="84" ht="172.5" spans="1:9">
      <c r="A84" s="7">
        <v>80</v>
      </c>
      <c r="B84" s="13" t="s">
        <v>672</v>
      </c>
      <c r="C84" s="8" t="s">
        <v>673</v>
      </c>
      <c r="D84" s="10" t="s">
        <v>40</v>
      </c>
      <c r="E84" s="15">
        <v>7</v>
      </c>
      <c r="F84" s="10"/>
      <c r="G84" s="10"/>
      <c r="H84" s="11"/>
      <c r="I84" s="11">
        <f t="shared" si="1"/>
        <v>0</v>
      </c>
    </row>
    <row r="85" ht="172.5" spans="1:9">
      <c r="A85" s="7">
        <v>81</v>
      </c>
      <c r="B85" s="13" t="s">
        <v>674</v>
      </c>
      <c r="C85" s="8" t="s">
        <v>675</v>
      </c>
      <c r="D85" s="10" t="s">
        <v>40</v>
      </c>
      <c r="E85" s="15">
        <v>1</v>
      </c>
      <c r="F85" s="10"/>
      <c r="G85" s="10"/>
      <c r="H85" s="11"/>
      <c r="I85" s="11">
        <f t="shared" si="1"/>
        <v>0</v>
      </c>
    </row>
    <row r="86" ht="253" spans="1:9">
      <c r="A86" s="7">
        <v>82</v>
      </c>
      <c r="B86" s="13" t="s">
        <v>676</v>
      </c>
      <c r="C86" s="8" t="s">
        <v>677</v>
      </c>
      <c r="D86" s="10" t="s">
        <v>40</v>
      </c>
      <c r="E86" s="15">
        <v>7</v>
      </c>
      <c r="F86" s="10"/>
      <c r="G86" s="10"/>
      <c r="H86" s="11"/>
      <c r="I86" s="11">
        <f t="shared" si="1"/>
        <v>0</v>
      </c>
    </row>
    <row r="87" ht="172.5" spans="1:9">
      <c r="A87" s="7">
        <v>83</v>
      </c>
      <c r="B87" s="13" t="s">
        <v>678</v>
      </c>
      <c r="C87" s="8" t="s">
        <v>679</v>
      </c>
      <c r="D87" s="10" t="s">
        <v>40</v>
      </c>
      <c r="E87" s="15">
        <v>40</v>
      </c>
      <c r="F87" s="10"/>
      <c r="G87" s="10"/>
      <c r="H87" s="11"/>
      <c r="I87" s="11">
        <f t="shared" si="1"/>
        <v>0</v>
      </c>
    </row>
    <row r="88" ht="161" spans="1:9">
      <c r="A88" s="7">
        <v>84</v>
      </c>
      <c r="B88" s="13" t="s">
        <v>680</v>
      </c>
      <c r="C88" s="8" t="s">
        <v>681</v>
      </c>
      <c r="D88" s="10" t="s">
        <v>40</v>
      </c>
      <c r="E88" s="15">
        <v>80</v>
      </c>
      <c r="F88" s="10"/>
      <c r="G88" s="10"/>
      <c r="H88" s="11"/>
      <c r="I88" s="11">
        <f t="shared" si="1"/>
        <v>0</v>
      </c>
    </row>
    <row r="89" ht="126.5" spans="1:9">
      <c r="A89" s="7">
        <v>85</v>
      </c>
      <c r="B89" s="13" t="s">
        <v>682</v>
      </c>
      <c r="C89" s="8" t="s">
        <v>683</v>
      </c>
      <c r="D89" s="10" t="s">
        <v>40</v>
      </c>
      <c r="E89" s="15">
        <v>80</v>
      </c>
      <c r="F89" s="10"/>
      <c r="G89" s="10"/>
      <c r="H89" s="11"/>
      <c r="I89" s="11">
        <f t="shared" si="1"/>
        <v>0</v>
      </c>
    </row>
    <row r="90" ht="207" spans="1:9">
      <c r="A90" s="7">
        <v>86</v>
      </c>
      <c r="B90" s="13" t="s">
        <v>684</v>
      </c>
      <c r="C90" s="8" t="s">
        <v>685</v>
      </c>
      <c r="D90" s="10" t="s">
        <v>40</v>
      </c>
      <c r="E90" s="15">
        <v>1</v>
      </c>
      <c r="F90" s="10"/>
      <c r="G90" s="10"/>
      <c r="H90" s="11"/>
      <c r="I90" s="11">
        <f t="shared" si="1"/>
        <v>0</v>
      </c>
    </row>
    <row r="91" ht="253" spans="1:9">
      <c r="A91" s="7">
        <v>87</v>
      </c>
      <c r="B91" s="13" t="s">
        <v>686</v>
      </c>
      <c r="C91" s="8" t="s">
        <v>687</v>
      </c>
      <c r="D91" s="10" t="s">
        <v>40</v>
      </c>
      <c r="E91" s="15">
        <v>1</v>
      </c>
      <c r="F91" s="10"/>
      <c r="G91" s="10"/>
      <c r="H91" s="11"/>
      <c r="I91" s="11">
        <f t="shared" si="1"/>
        <v>0</v>
      </c>
    </row>
    <row r="92" ht="218.5" spans="1:9">
      <c r="A92" s="7">
        <v>88</v>
      </c>
      <c r="B92" s="13" t="s">
        <v>688</v>
      </c>
      <c r="C92" s="8" t="s">
        <v>689</v>
      </c>
      <c r="D92" s="10" t="s">
        <v>40</v>
      </c>
      <c r="E92" s="15">
        <v>1</v>
      </c>
      <c r="F92" s="10"/>
      <c r="G92" s="10"/>
      <c r="H92" s="11"/>
      <c r="I92" s="11">
        <f t="shared" si="1"/>
        <v>0</v>
      </c>
    </row>
    <row r="93" ht="161" spans="1:9">
      <c r="A93" s="7">
        <v>89</v>
      </c>
      <c r="B93" s="13" t="s">
        <v>690</v>
      </c>
      <c r="C93" s="8" t="s">
        <v>691</v>
      </c>
      <c r="D93" s="10" t="s">
        <v>40</v>
      </c>
      <c r="E93" s="15">
        <v>1</v>
      </c>
      <c r="F93" s="10"/>
      <c r="G93" s="10"/>
      <c r="H93" s="11"/>
      <c r="I93" s="11">
        <f t="shared" si="1"/>
        <v>0</v>
      </c>
    </row>
    <row r="94" ht="207" spans="1:9">
      <c r="A94" s="7">
        <v>90</v>
      </c>
      <c r="B94" s="13" t="s">
        <v>692</v>
      </c>
      <c r="C94" s="8" t="s">
        <v>693</v>
      </c>
      <c r="D94" s="10" t="s">
        <v>40</v>
      </c>
      <c r="E94" s="15">
        <v>1</v>
      </c>
      <c r="F94" s="10"/>
      <c r="G94" s="10"/>
      <c r="H94" s="11"/>
      <c r="I94" s="11">
        <f t="shared" si="1"/>
        <v>0</v>
      </c>
    </row>
    <row r="95" ht="126.5" spans="1:9">
      <c r="A95" s="7">
        <v>91</v>
      </c>
      <c r="B95" s="13" t="s">
        <v>694</v>
      </c>
      <c r="C95" s="8" t="s">
        <v>695</v>
      </c>
      <c r="D95" s="10" t="s">
        <v>40</v>
      </c>
      <c r="E95" s="15">
        <v>1</v>
      </c>
      <c r="F95" s="10"/>
      <c r="G95" s="10"/>
      <c r="H95" s="11"/>
      <c r="I95" s="11">
        <f t="shared" si="1"/>
        <v>0</v>
      </c>
    </row>
    <row r="96" ht="184" spans="1:9">
      <c r="A96" s="7">
        <v>92</v>
      </c>
      <c r="B96" s="13" t="s">
        <v>696</v>
      </c>
      <c r="C96" s="8" t="s">
        <v>697</v>
      </c>
      <c r="D96" s="10" t="s">
        <v>40</v>
      </c>
      <c r="E96" s="15">
        <v>1</v>
      </c>
      <c r="F96" s="10"/>
      <c r="G96" s="10"/>
      <c r="H96" s="11"/>
      <c r="I96" s="11">
        <f t="shared" si="1"/>
        <v>0</v>
      </c>
    </row>
    <row r="97" ht="126.5" spans="1:9">
      <c r="A97" s="7">
        <v>93</v>
      </c>
      <c r="B97" s="13" t="s">
        <v>698</v>
      </c>
      <c r="C97" s="8" t="s">
        <v>699</v>
      </c>
      <c r="D97" s="10" t="s">
        <v>40</v>
      </c>
      <c r="E97" s="15">
        <v>1</v>
      </c>
      <c r="F97" s="10"/>
      <c r="G97" s="10"/>
      <c r="H97" s="11"/>
      <c r="I97" s="11">
        <f t="shared" si="1"/>
        <v>0</v>
      </c>
    </row>
    <row r="98" ht="241.5" spans="1:9">
      <c r="A98" s="7">
        <v>94</v>
      </c>
      <c r="B98" s="13" t="s">
        <v>700</v>
      </c>
      <c r="C98" s="8" t="s">
        <v>701</v>
      </c>
      <c r="D98" s="10" t="s">
        <v>40</v>
      </c>
      <c r="E98" s="15">
        <v>1</v>
      </c>
      <c r="F98" s="10"/>
      <c r="G98" s="10"/>
      <c r="H98" s="11"/>
      <c r="I98" s="11">
        <f t="shared" si="1"/>
        <v>0</v>
      </c>
    </row>
    <row r="99" ht="80.5" spans="1:9">
      <c r="A99" s="7">
        <v>95</v>
      </c>
      <c r="B99" s="13" t="s">
        <v>621</v>
      </c>
      <c r="C99" s="8" t="s">
        <v>622</v>
      </c>
      <c r="D99" s="10" t="s">
        <v>40</v>
      </c>
      <c r="E99" s="15">
        <v>1</v>
      </c>
      <c r="F99" s="10"/>
      <c r="G99" s="10"/>
      <c r="H99" s="11"/>
      <c r="I99" s="11">
        <f t="shared" si="1"/>
        <v>0</v>
      </c>
    </row>
    <row r="100" ht="126.5" spans="1:9">
      <c r="A100" s="7">
        <v>96</v>
      </c>
      <c r="B100" s="13" t="s">
        <v>694</v>
      </c>
      <c r="C100" s="8" t="s">
        <v>702</v>
      </c>
      <c r="D100" s="10" t="s">
        <v>40</v>
      </c>
      <c r="E100" s="15">
        <v>7</v>
      </c>
      <c r="F100" s="10"/>
      <c r="G100" s="10"/>
      <c r="H100" s="11"/>
      <c r="I100" s="11">
        <f t="shared" si="1"/>
        <v>0</v>
      </c>
    </row>
    <row r="101" ht="138" spans="1:9">
      <c r="A101" s="7">
        <v>97</v>
      </c>
      <c r="B101" s="13" t="s">
        <v>703</v>
      </c>
      <c r="C101" s="8" t="s">
        <v>704</v>
      </c>
      <c r="D101" s="10" t="s">
        <v>86</v>
      </c>
      <c r="E101" s="15">
        <v>36</v>
      </c>
      <c r="F101" s="10"/>
      <c r="G101" s="10"/>
      <c r="H101" s="11"/>
      <c r="I101" s="11">
        <f t="shared" si="1"/>
        <v>0</v>
      </c>
    </row>
    <row r="102" ht="184" spans="1:9">
      <c r="A102" s="7">
        <v>98</v>
      </c>
      <c r="B102" s="13" t="s">
        <v>705</v>
      </c>
      <c r="C102" s="8" t="s">
        <v>706</v>
      </c>
      <c r="D102" s="10" t="s">
        <v>86</v>
      </c>
      <c r="E102" s="15">
        <v>25</v>
      </c>
      <c r="F102" s="10"/>
      <c r="G102" s="10"/>
      <c r="H102" s="11"/>
      <c r="I102" s="11">
        <f t="shared" si="1"/>
        <v>0</v>
      </c>
    </row>
    <row r="103" ht="138" spans="1:9">
      <c r="A103" s="7">
        <v>99</v>
      </c>
      <c r="B103" s="13" t="s">
        <v>707</v>
      </c>
      <c r="C103" s="8" t="s">
        <v>708</v>
      </c>
      <c r="D103" s="10" t="s">
        <v>40</v>
      </c>
      <c r="E103" s="15">
        <v>10</v>
      </c>
      <c r="F103" s="10"/>
      <c r="G103" s="10"/>
      <c r="H103" s="11"/>
      <c r="I103" s="11">
        <f t="shared" si="1"/>
        <v>0</v>
      </c>
    </row>
    <row r="104" ht="207" spans="1:9">
      <c r="A104" s="7">
        <v>100</v>
      </c>
      <c r="B104" s="13" t="s">
        <v>709</v>
      </c>
      <c r="C104" s="8" t="s">
        <v>710</v>
      </c>
      <c r="D104" s="10" t="s">
        <v>40</v>
      </c>
      <c r="E104" s="15">
        <v>2</v>
      </c>
      <c r="F104" s="10"/>
      <c r="G104" s="10"/>
      <c r="H104" s="11"/>
      <c r="I104" s="11">
        <f t="shared" si="1"/>
        <v>0</v>
      </c>
    </row>
    <row r="105" ht="299" spans="1:9">
      <c r="A105" s="7">
        <v>101</v>
      </c>
      <c r="B105" s="13" t="s">
        <v>711</v>
      </c>
      <c r="C105" s="8" t="s">
        <v>712</v>
      </c>
      <c r="D105" s="10" t="s">
        <v>40</v>
      </c>
      <c r="E105" s="15">
        <v>1</v>
      </c>
      <c r="F105" s="10"/>
      <c r="G105" s="10"/>
      <c r="H105" s="11"/>
      <c r="I105" s="11">
        <f t="shared" si="1"/>
        <v>0</v>
      </c>
    </row>
    <row r="106" ht="402.5" spans="1:9">
      <c r="A106" s="7">
        <v>102</v>
      </c>
      <c r="B106" s="13" t="s">
        <v>713</v>
      </c>
      <c r="C106" s="8" t="s">
        <v>714</v>
      </c>
      <c r="D106" s="10" t="s">
        <v>40</v>
      </c>
      <c r="E106" s="15">
        <v>1</v>
      </c>
      <c r="F106" s="10"/>
      <c r="G106" s="10"/>
      <c r="H106" s="11"/>
      <c r="I106" s="11">
        <f t="shared" si="1"/>
        <v>0</v>
      </c>
    </row>
    <row r="107" ht="264.5" spans="1:9">
      <c r="A107" s="7">
        <v>103</v>
      </c>
      <c r="B107" s="13" t="s">
        <v>580</v>
      </c>
      <c r="C107" s="8" t="s">
        <v>715</v>
      </c>
      <c r="D107" s="10" t="s">
        <v>40</v>
      </c>
      <c r="E107" s="15">
        <v>1</v>
      </c>
      <c r="F107" s="10"/>
      <c r="G107" s="10"/>
      <c r="H107" s="11"/>
      <c r="I107" s="11">
        <f t="shared" si="1"/>
        <v>0</v>
      </c>
    </row>
    <row r="108" ht="172.5" spans="1:9">
      <c r="A108" s="7">
        <v>104</v>
      </c>
      <c r="B108" s="13" t="s">
        <v>716</v>
      </c>
      <c r="C108" s="8" t="s">
        <v>717</v>
      </c>
      <c r="D108" s="10" t="s">
        <v>40</v>
      </c>
      <c r="E108" s="15">
        <v>1</v>
      </c>
      <c r="F108" s="10"/>
      <c r="G108" s="10"/>
      <c r="H108" s="11"/>
      <c r="I108" s="11">
        <f t="shared" si="1"/>
        <v>0</v>
      </c>
    </row>
    <row r="109" ht="150" customHeight="1" spans="1:9">
      <c r="A109" s="7">
        <v>105</v>
      </c>
      <c r="B109" s="13" t="s">
        <v>718</v>
      </c>
      <c r="C109" s="8" t="s">
        <v>719</v>
      </c>
      <c r="D109" s="10" t="s">
        <v>40</v>
      </c>
      <c r="E109" s="15">
        <v>50</v>
      </c>
      <c r="F109" s="10"/>
      <c r="G109" s="10"/>
      <c r="H109" s="11"/>
      <c r="I109" s="11">
        <f t="shared" si="1"/>
        <v>0</v>
      </c>
    </row>
    <row r="110" ht="161" spans="1:9">
      <c r="A110" s="7">
        <v>106</v>
      </c>
      <c r="B110" s="13" t="s">
        <v>720</v>
      </c>
      <c r="C110" s="8" t="s">
        <v>721</v>
      </c>
      <c r="D110" s="10" t="s">
        <v>86</v>
      </c>
      <c r="E110" s="15">
        <v>30</v>
      </c>
      <c r="F110" s="10"/>
      <c r="G110" s="10"/>
      <c r="H110" s="11"/>
      <c r="I110" s="11">
        <f t="shared" si="1"/>
        <v>0</v>
      </c>
    </row>
    <row r="111" ht="80.5" spans="1:9">
      <c r="A111" s="7">
        <v>107</v>
      </c>
      <c r="B111" s="13" t="s">
        <v>722</v>
      </c>
      <c r="C111" s="8" t="s">
        <v>723</v>
      </c>
      <c r="D111" s="10" t="s">
        <v>86</v>
      </c>
      <c r="E111" s="15">
        <v>30</v>
      </c>
      <c r="F111" s="10"/>
      <c r="G111" s="10"/>
      <c r="H111" s="11"/>
      <c r="I111" s="11">
        <f t="shared" si="1"/>
        <v>0</v>
      </c>
    </row>
    <row r="112" ht="172.5" spans="1:9">
      <c r="A112" s="7">
        <v>108</v>
      </c>
      <c r="B112" s="13" t="s">
        <v>724</v>
      </c>
      <c r="C112" s="8" t="s">
        <v>725</v>
      </c>
      <c r="D112" s="10" t="s">
        <v>86</v>
      </c>
      <c r="E112" s="15">
        <v>20</v>
      </c>
      <c r="F112" s="10"/>
      <c r="G112" s="10"/>
      <c r="H112" s="11"/>
      <c r="I112" s="11">
        <f t="shared" si="1"/>
        <v>0</v>
      </c>
    </row>
    <row r="113" ht="80.5" spans="1:9">
      <c r="A113" s="7">
        <v>109</v>
      </c>
      <c r="B113" s="13" t="s">
        <v>726</v>
      </c>
      <c r="C113" s="8" t="s">
        <v>723</v>
      </c>
      <c r="D113" s="10" t="s">
        <v>86</v>
      </c>
      <c r="E113" s="15">
        <v>20</v>
      </c>
      <c r="F113" s="10"/>
      <c r="G113" s="10"/>
      <c r="H113" s="11"/>
      <c r="I113" s="11">
        <f t="shared" si="1"/>
        <v>0</v>
      </c>
    </row>
    <row r="114" ht="69" spans="1:9">
      <c r="A114" s="7">
        <v>110</v>
      </c>
      <c r="B114" s="13" t="s">
        <v>727</v>
      </c>
      <c r="C114" s="8" t="s">
        <v>728</v>
      </c>
      <c r="D114" s="10" t="s">
        <v>86</v>
      </c>
      <c r="E114" s="15">
        <v>50</v>
      </c>
      <c r="F114" s="10"/>
      <c r="G114" s="10"/>
      <c r="H114" s="11"/>
      <c r="I114" s="11">
        <f t="shared" si="1"/>
        <v>0</v>
      </c>
    </row>
    <row r="115" ht="69" spans="1:9">
      <c r="A115" s="7">
        <v>111</v>
      </c>
      <c r="B115" s="13" t="s">
        <v>729</v>
      </c>
      <c r="C115" s="8" t="s">
        <v>730</v>
      </c>
      <c r="D115" s="10" t="s">
        <v>86</v>
      </c>
      <c r="E115" s="15">
        <v>50</v>
      </c>
      <c r="F115" s="10"/>
      <c r="G115" s="10"/>
      <c r="H115" s="11"/>
      <c r="I115" s="11">
        <f t="shared" si="1"/>
        <v>0</v>
      </c>
    </row>
    <row r="116" ht="230" spans="1:9">
      <c r="A116" s="7">
        <v>112</v>
      </c>
      <c r="B116" s="13" t="s">
        <v>731</v>
      </c>
      <c r="C116" s="8" t="s">
        <v>732</v>
      </c>
      <c r="D116" s="10" t="s">
        <v>40</v>
      </c>
      <c r="E116" s="15">
        <v>15</v>
      </c>
      <c r="F116" s="10"/>
      <c r="G116" s="10"/>
      <c r="H116" s="11"/>
      <c r="I116" s="11">
        <f t="shared" si="1"/>
        <v>0</v>
      </c>
    </row>
    <row r="117" ht="230" spans="1:9">
      <c r="A117" s="7">
        <v>113</v>
      </c>
      <c r="B117" s="13" t="s">
        <v>733</v>
      </c>
      <c r="C117" s="8" t="s">
        <v>734</v>
      </c>
      <c r="D117" s="10" t="s">
        <v>40</v>
      </c>
      <c r="E117" s="15">
        <v>15</v>
      </c>
      <c r="F117" s="10"/>
      <c r="G117" s="10"/>
      <c r="H117" s="11"/>
      <c r="I117" s="11">
        <f t="shared" si="1"/>
        <v>0</v>
      </c>
    </row>
    <row r="118" ht="69" spans="1:9">
      <c r="A118" s="7">
        <v>114</v>
      </c>
      <c r="B118" s="13" t="s">
        <v>735</v>
      </c>
      <c r="C118" s="8" t="s">
        <v>736</v>
      </c>
      <c r="D118" s="10" t="s">
        <v>86</v>
      </c>
      <c r="E118" s="15">
        <v>30</v>
      </c>
      <c r="F118" s="10"/>
      <c r="G118" s="10"/>
      <c r="H118" s="11"/>
      <c r="I118" s="11">
        <f t="shared" si="1"/>
        <v>0</v>
      </c>
    </row>
    <row r="119" ht="253" spans="1:9">
      <c r="A119" s="7">
        <v>115</v>
      </c>
      <c r="B119" s="13" t="s">
        <v>737</v>
      </c>
      <c r="C119" s="8" t="s">
        <v>738</v>
      </c>
      <c r="D119" s="10" t="s">
        <v>40</v>
      </c>
      <c r="E119" s="15">
        <v>1</v>
      </c>
      <c r="F119" s="10"/>
      <c r="G119" s="10"/>
      <c r="H119" s="11"/>
      <c r="I119" s="11">
        <f t="shared" si="1"/>
        <v>0</v>
      </c>
    </row>
    <row r="120" ht="69" spans="1:9">
      <c r="A120" s="7">
        <v>116</v>
      </c>
      <c r="B120" s="13" t="s">
        <v>739</v>
      </c>
      <c r="C120" s="8" t="s">
        <v>740</v>
      </c>
      <c r="D120" s="10" t="s">
        <v>86</v>
      </c>
      <c r="E120" s="15">
        <v>200</v>
      </c>
      <c r="F120" s="10"/>
      <c r="G120" s="10"/>
      <c r="H120" s="11"/>
      <c r="I120" s="11">
        <f t="shared" si="1"/>
        <v>0</v>
      </c>
    </row>
    <row r="121" ht="115" spans="1:9">
      <c r="A121" s="7">
        <v>117</v>
      </c>
      <c r="B121" s="13" t="s">
        <v>741</v>
      </c>
      <c r="C121" s="8" t="s">
        <v>742</v>
      </c>
      <c r="D121" s="10" t="s">
        <v>40</v>
      </c>
      <c r="E121" s="15">
        <v>1</v>
      </c>
      <c r="F121" s="10"/>
      <c r="G121" s="10"/>
      <c r="H121" s="11"/>
      <c r="I121" s="11">
        <f t="shared" si="1"/>
        <v>0</v>
      </c>
    </row>
    <row r="122" ht="126.5" spans="1:9">
      <c r="A122" s="7">
        <v>118</v>
      </c>
      <c r="B122" s="13" t="s">
        <v>621</v>
      </c>
      <c r="C122" s="8" t="s">
        <v>743</v>
      </c>
      <c r="D122" s="10" t="s">
        <v>40</v>
      </c>
      <c r="E122" s="15">
        <v>1</v>
      </c>
      <c r="F122" s="10"/>
      <c r="G122" s="10"/>
      <c r="H122" s="11"/>
      <c r="I122" s="11">
        <f t="shared" si="1"/>
        <v>0</v>
      </c>
    </row>
    <row r="123" ht="172.5" spans="1:9">
      <c r="A123" s="7">
        <v>119</v>
      </c>
      <c r="B123" s="13" t="s">
        <v>744</v>
      </c>
      <c r="C123" s="8" t="s">
        <v>745</v>
      </c>
      <c r="D123" s="10" t="s">
        <v>40</v>
      </c>
      <c r="E123" s="15">
        <v>1</v>
      </c>
      <c r="F123" s="10"/>
      <c r="G123" s="10"/>
      <c r="H123" s="11"/>
      <c r="I123" s="11">
        <f t="shared" si="1"/>
        <v>0</v>
      </c>
    </row>
    <row r="124" ht="184" spans="1:9">
      <c r="A124" s="7">
        <v>120</v>
      </c>
      <c r="B124" s="13" t="s">
        <v>746</v>
      </c>
      <c r="C124" s="8" t="s">
        <v>747</v>
      </c>
      <c r="D124" s="10" t="s">
        <v>40</v>
      </c>
      <c r="E124" s="15">
        <v>30</v>
      </c>
      <c r="F124" s="10"/>
      <c r="G124" s="10"/>
      <c r="H124" s="11"/>
      <c r="I124" s="11">
        <f t="shared" si="1"/>
        <v>0</v>
      </c>
    </row>
    <row r="125" ht="149.5" spans="1:9">
      <c r="A125" s="7">
        <v>121</v>
      </c>
      <c r="B125" s="13" t="s">
        <v>748</v>
      </c>
      <c r="C125" s="8" t="s">
        <v>749</v>
      </c>
      <c r="D125" s="10" t="s">
        <v>40</v>
      </c>
      <c r="E125" s="15">
        <v>1</v>
      </c>
      <c r="F125" s="10"/>
      <c r="G125" s="10"/>
      <c r="H125" s="11"/>
      <c r="I125" s="11">
        <f t="shared" si="1"/>
        <v>0</v>
      </c>
    </row>
    <row r="126" ht="138" spans="1:9">
      <c r="A126" s="7">
        <v>122</v>
      </c>
      <c r="B126" s="13" t="s">
        <v>750</v>
      </c>
      <c r="C126" s="8" t="s">
        <v>751</v>
      </c>
      <c r="D126" s="10" t="s">
        <v>40</v>
      </c>
      <c r="E126" s="15">
        <v>1</v>
      </c>
      <c r="F126" s="10"/>
      <c r="G126" s="10"/>
      <c r="H126" s="11"/>
      <c r="I126" s="11">
        <f t="shared" si="1"/>
        <v>0</v>
      </c>
    </row>
    <row r="127" ht="184" spans="1:9">
      <c r="A127" s="7">
        <v>123</v>
      </c>
      <c r="B127" s="13" t="s">
        <v>752</v>
      </c>
      <c r="C127" s="8" t="s">
        <v>753</v>
      </c>
      <c r="D127" s="10" t="s">
        <v>40</v>
      </c>
      <c r="E127" s="15">
        <v>1</v>
      </c>
      <c r="F127" s="10"/>
      <c r="G127" s="10"/>
      <c r="H127" s="11"/>
      <c r="I127" s="11">
        <f t="shared" si="1"/>
        <v>0</v>
      </c>
    </row>
    <row r="128" ht="80.5" spans="1:9">
      <c r="A128" s="7">
        <v>124</v>
      </c>
      <c r="B128" s="13" t="s">
        <v>621</v>
      </c>
      <c r="C128" s="8" t="s">
        <v>622</v>
      </c>
      <c r="D128" s="10" t="s">
        <v>40</v>
      </c>
      <c r="E128" s="15">
        <v>4</v>
      </c>
      <c r="F128" s="10"/>
      <c r="G128" s="10"/>
      <c r="H128" s="11"/>
      <c r="I128" s="11">
        <f t="shared" si="1"/>
        <v>0</v>
      </c>
    </row>
    <row r="129" ht="109" customHeight="1" spans="1:9">
      <c r="A129" s="7">
        <v>125</v>
      </c>
      <c r="B129" s="13" t="s">
        <v>754</v>
      </c>
      <c r="C129" s="8" t="s">
        <v>755</v>
      </c>
      <c r="D129" s="10" t="s">
        <v>86</v>
      </c>
      <c r="E129" s="15">
        <v>10</v>
      </c>
      <c r="F129" s="10"/>
      <c r="G129" s="10"/>
      <c r="H129" s="11"/>
      <c r="I129" s="11">
        <f t="shared" si="1"/>
        <v>0</v>
      </c>
    </row>
    <row r="130" ht="92" spans="1:9">
      <c r="A130" s="7">
        <v>126</v>
      </c>
      <c r="B130" s="13" t="s">
        <v>756</v>
      </c>
      <c r="C130" s="8" t="s">
        <v>757</v>
      </c>
      <c r="D130" s="10" t="s">
        <v>40</v>
      </c>
      <c r="E130" s="15">
        <v>10</v>
      </c>
      <c r="F130" s="10"/>
      <c r="G130" s="10"/>
      <c r="H130" s="11"/>
      <c r="I130" s="11">
        <f t="shared" si="1"/>
        <v>0</v>
      </c>
    </row>
    <row r="131" ht="149.5" spans="1:9">
      <c r="A131" s="7">
        <v>127</v>
      </c>
      <c r="B131" s="13" t="s">
        <v>758</v>
      </c>
      <c r="C131" s="8" t="s">
        <v>759</v>
      </c>
      <c r="D131" s="10" t="s">
        <v>86</v>
      </c>
      <c r="E131" s="15">
        <v>50</v>
      </c>
      <c r="F131" s="10"/>
      <c r="G131" s="10"/>
      <c r="H131" s="11"/>
      <c r="I131" s="11">
        <f t="shared" si="1"/>
        <v>0</v>
      </c>
    </row>
    <row r="132" ht="80.5" spans="1:9">
      <c r="A132" s="7">
        <v>128</v>
      </c>
      <c r="B132" s="13" t="s">
        <v>760</v>
      </c>
      <c r="C132" s="8" t="s">
        <v>761</v>
      </c>
      <c r="D132" s="10" t="s">
        <v>40</v>
      </c>
      <c r="E132" s="15">
        <v>1</v>
      </c>
      <c r="F132" s="10"/>
      <c r="G132" s="10"/>
      <c r="H132" s="11"/>
      <c r="I132" s="11">
        <f t="shared" si="1"/>
        <v>0</v>
      </c>
    </row>
    <row r="133" ht="161" spans="1:9">
      <c r="A133" s="7">
        <v>129</v>
      </c>
      <c r="B133" s="13" t="s">
        <v>762</v>
      </c>
      <c r="C133" s="8" t="s">
        <v>763</v>
      </c>
      <c r="D133" s="18" t="s">
        <v>40</v>
      </c>
      <c r="E133" s="15">
        <v>2</v>
      </c>
      <c r="F133" s="10"/>
      <c r="G133" s="10"/>
      <c r="H133" s="11"/>
      <c r="I133" s="11">
        <f t="shared" si="1"/>
        <v>0</v>
      </c>
    </row>
    <row r="134" ht="81.75" customHeight="1" spans="1:9">
      <c r="A134" s="7">
        <v>130</v>
      </c>
      <c r="B134" s="13" t="s">
        <v>764</v>
      </c>
      <c r="C134" s="8" t="s">
        <v>765</v>
      </c>
      <c r="D134" s="10" t="s">
        <v>40</v>
      </c>
      <c r="E134" s="15">
        <v>1</v>
      </c>
      <c r="F134" s="10"/>
      <c r="G134" s="10"/>
      <c r="H134" s="11"/>
      <c r="I134" s="11">
        <f>E134*H134</f>
        <v>0</v>
      </c>
    </row>
    <row r="135" ht="18" customHeight="1" spans="1:9">
      <c r="A135" s="15"/>
      <c r="B135" s="15" t="s">
        <v>328</v>
      </c>
      <c r="C135" s="15"/>
      <c r="D135" s="15"/>
      <c r="E135" s="15"/>
      <c r="F135" s="15"/>
      <c r="G135" s="15"/>
      <c r="H135" s="19"/>
      <c r="I135" s="19">
        <f>SUM(I5:I134)</f>
        <v>0</v>
      </c>
    </row>
    <row r="136" ht="35" customHeight="1" spans="1:9">
      <c r="A136" s="20" t="s">
        <v>766</v>
      </c>
      <c r="B136" s="20"/>
      <c r="C136" s="20"/>
      <c r="D136" s="20"/>
      <c r="E136" s="20"/>
      <c r="F136" s="20"/>
      <c r="G136" s="20"/>
      <c r="H136" s="20"/>
      <c r="I136" s="20"/>
    </row>
  </sheetData>
  <mergeCells count="11">
    <mergeCell ref="A1:I1"/>
    <mergeCell ref="A2:I2"/>
    <mergeCell ref="H3:I3"/>
    <mergeCell ref="A136:I136"/>
    <mergeCell ref="A3:A4"/>
    <mergeCell ref="B3:B4"/>
    <mergeCell ref="C3:C4"/>
    <mergeCell ref="D3:D4"/>
    <mergeCell ref="E3:E4"/>
    <mergeCell ref="F3:F4"/>
    <mergeCell ref="G3:G4"/>
  </mergeCells>
  <printOptions horizontalCentered="1"/>
  <pageMargins left="0.00138888888888889" right="0.00138888888888889" top="0.59375" bottom="0" header="0.59375" footer="0"/>
  <pageSetup paperSize="9" scale="87" orientation="portrait"/>
  <headerFooter/>
  <rowBreaks count="11" manualBreakCount="11">
    <brk id="31" max="16383" man="1"/>
    <brk id="39" max="16383" man="1"/>
    <brk id="46" max="16383" man="1"/>
    <brk id="50" max="16383" man="1"/>
    <brk id="82" max="16383" man="1"/>
    <brk id="91" max="16383" man="1"/>
    <brk id="103" max="16383" man="1"/>
    <brk id="109" max="16383" man="1"/>
    <brk id="119" max="16383" man="1"/>
    <brk id="134" max="16383" man="1"/>
    <brk id="1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Summary</vt:lpstr>
      <vt:lpstr>Service</vt:lpstr>
      <vt:lpstr>Equipments</vt:lpstr>
      <vt:lpstr>HVAC system</vt:lpstr>
      <vt:lpstr>Medical gas system-1</vt:lpstr>
      <vt:lpstr>Medical gas system-2</vt:lpstr>
      <vt:lpstr>Intelligent system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cp:lastModifiedBy>
  <dcterms:created xsi:type="dcterms:W3CDTF">2025-11-03T10:08:00Z</dcterms:created>
  <dcterms:modified xsi:type="dcterms:W3CDTF">2026-03-29T13:40:10Z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7081145E5A9C41AABC3736DB96E59EF1_13</vt:lpwstr>
  </property>
  <property fmtid="{D5CDD505-2E9C-101B-9397-08002B2CF9AE}" pid="3" name="KSOProductBuildVer">
    <vt:lpwstr>2052-12.1.0.25225</vt:lpwstr>
  </property>
  <property fmtid="{D5CDD505-2E9C-101B-9397-08002B2CF9AE}" pid="4" name="CalculationRule">
    <vt:i4>0</vt:i4>
  </property>
</Properties>
</file>